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a_delovni_zvezek" defaultThemeVersion="124226"/>
  <mc:AlternateContent xmlns:mc="http://schemas.openxmlformats.org/markup-compatibility/2006">
    <mc:Choice Requires="x15">
      <x15ac:absPath xmlns:x15ac="http://schemas.microsoft.com/office/spreadsheetml/2010/11/ac" url="R:\12-SRPIPP\INV. VZDRŽEVANJE - šole, vrtci, sociala, kultura, šport\VRTCI\Vrtec Tezno\Enota Mehurčki\4102-377-2026(Izdelava_fasade)\"/>
    </mc:Choice>
  </mc:AlternateContent>
  <xr:revisionPtr revIDLastSave="0" documentId="13_ncr:1_{593FEFE1-5E11-4EFF-BA84-53493BDE9421}" xr6:coauthVersionLast="47" xr6:coauthVersionMax="47" xr10:uidLastSave="{00000000-0000-0000-0000-000000000000}"/>
  <bookViews>
    <workbookView xWindow="-120" yWindow="-120" windowWidth="38640" windowHeight="21120" tabRatio="552" activeTab="5" xr2:uid="{EFAFCD94-A8B5-4381-9BED-EBA5D75D898B}"/>
  </bookViews>
  <sheets>
    <sheet name="NASLOVNICA " sheetId="40" r:id="rId1"/>
    <sheet name="SKUPNA REKAPITULACIJA " sheetId="15" r:id="rId2"/>
    <sheet name="OPOMBE" sheetId="19" r:id="rId3"/>
    <sheet name="GRADBENO OBRTNIŠKA DELA" sheetId="80" r:id="rId4"/>
    <sheet name="Strelovodna zaščita" sheetId="81" r:id="rId5"/>
    <sheet name="Fotovoltaika" sheetId="82" r:id="rId6"/>
  </sheets>
  <definedNames>
    <definedName name="__xlnm_Print_Area_3">#REF!</definedName>
    <definedName name="__xlnm_Print_Area_3_1">#REF!</definedName>
    <definedName name="__xlnm_Print_Area_5">#REF!</definedName>
    <definedName name="__xlnm_Print_Area_5_1">#REF!</definedName>
    <definedName name="__xlnm_Print_Area_6">#REF!</definedName>
    <definedName name="__xlnm_Print_Titles_4_1">#REF!</definedName>
    <definedName name="__xlnm_Print_Titles_5">#REF!</definedName>
    <definedName name="__xlnm_Print_Titles_5_1">#REF!</definedName>
    <definedName name="__xlnm_Print_Titles_7">#REF!</definedName>
    <definedName name="__xlnm_Print_Titles_7_1">#REF!</definedName>
    <definedName name="cena_skupaj_v__">"$#REF!.$#REF!$#REF!"</definedName>
    <definedName name="cena_skupaj_v___4">"#ref!"</definedName>
    <definedName name="cena_skupaj_v_€" localSheetId="3">#REF!</definedName>
    <definedName name="cena_skupaj_v_€" localSheetId="1">#REF!</definedName>
    <definedName name="cena_skupaj_v_€">#REF!</definedName>
    <definedName name="DD" localSheetId="3">#REF!</definedName>
    <definedName name="DD">#REF!</definedName>
    <definedName name="Excel_BuiltIn_Print_Area_6">"#ref!"</definedName>
    <definedName name="ji">#REF!</definedName>
    <definedName name="_xlnm.Print_Area" localSheetId="3">'GRADBENO OBRTNIŠKA DELA'!$A$1:$H$254</definedName>
    <definedName name="_xlnm.Print_Area" localSheetId="0">'NASLOVNICA '!$A$1:$E$34</definedName>
    <definedName name="_xlnm.Print_Area" localSheetId="2">OPOMBE!$A$1:$C$23</definedName>
    <definedName name="_xlnm.Print_Area" localSheetId="1">'SKUPNA REKAPITULACIJA '!$A$1:$E$41</definedName>
    <definedName name="Print_Area" localSheetId="3">'GRADBENO OBRTNIŠKA DELA'!$A$1:$H$254</definedName>
    <definedName name="Print_Area" localSheetId="1">'SKUPNA REKAPITULACIJA '!$A$1:$D$17</definedName>
    <definedName name="Print_Area_5">#REF!</definedName>
    <definedName name="sum" localSheetId="1">#REF!</definedName>
    <definedName name="sum">#REF!</definedName>
    <definedName name="_xlnm.Print_Titles" localSheetId="3">'GRADBENO OBRTNIŠKA DELA'!$22:$23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5" i="80" l="1"/>
  <c r="F62" i="82"/>
  <c r="F55" i="82"/>
  <c r="F49" i="82"/>
  <c r="F43" i="82"/>
  <c r="F37" i="82"/>
  <c r="F33" i="82"/>
  <c r="F25" i="82"/>
  <c r="F18" i="82"/>
  <c r="F13" i="82"/>
  <c r="F8" i="82"/>
  <c r="F55" i="81"/>
  <c r="F48" i="81"/>
  <c r="F44" i="81"/>
  <c r="F40" i="81"/>
  <c r="F36" i="81"/>
  <c r="F29" i="81"/>
  <c r="F24" i="81"/>
  <c r="F17" i="81"/>
  <c r="F13" i="81"/>
  <c r="F8" i="81"/>
  <c r="F71" i="82" l="1"/>
  <c r="E11" i="15" s="1"/>
  <c r="F62" i="81"/>
  <c r="E10" i="15" s="1"/>
  <c r="H229" i="80"/>
  <c r="H212" i="80"/>
  <c r="H194" i="80"/>
  <c r="H238" i="80"/>
  <c r="H231" i="80"/>
  <c r="H190" i="80"/>
  <c r="H69" i="80"/>
  <c r="H152" i="80"/>
  <c r="H151" i="80"/>
  <c r="H150" i="80"/>
  <c r="H149" i="80"/>
  <c r="H148" i="80"/>
  <c r="H147" i="80"/>
  <c r="H146" i="80"/>
  <c r="H145" i="80"/>
  <c r="H62" i="80"/>
  <c r="H120" i="80"/>
  <c r="H144" i="80" l="1"/>
  <c r="H143" i="80"/>
  <c r="H142" i="80"/>
  <c r="H192" i="80"/>
  <c r="H184" i="80"/>
  <c r="H177" i="80"/>
  <c r="H188" i="80"/>
  <c r="H186" i="80"/>
  <c r="H180" i="80"/>
  <c r="H179" i="80"/>
  <c r="H210" i="80"/>
  <c r="H208" i="80"/>
  <c r="H206" i="80"/>
  <c r="H112" i="80"/>
  <c r="H204" i="80" l="1"/>
  <c r="H202" i="80"/>
  <c r="H222" i="80"/>
  <c r="H220" i="80"/>
  <c r="H228" i="80"/>
  <c r="H241" i="80"/>
  <c r="H243" i="80" s="1"/>
  <c r="H214" i="80" l="1"/>
  <c r="H11" i="80" s="1"/>
  <c r="H233" i="80"/>
  <c r="H12" i="80" s="1"/>
  <c r="H13" i="80"/>
  <c r="H136" i="80"/>
  <c r="H139" i="80"/>
  <c r="H134" i="80"/>
  <c r="H130" i="80"/>
  <c r="H118" i="80"/>
  <c r="H115" i="80"/>
  <c r="H93" i="80"/>
  <c r="H86" i="80"/>
  <c r="H84" i="80"/>
  <c r="H88" i="80"/>
  <c r="H97" i="80"/>
  <c r="H95" i="80"/>
  <c r="H90" i="80"/>
  <c r="H81" i="80"/>
  <c r="H78" i="80"/>
  <c r="H71" i="80"/>
  <c r="H64" i="80"/>
  <c r="H73" i="80"/>
  <c r="H155" i="80" l="1"/>
  <c r="H9" i="80" s="1"/>
  <c r="H250" i="80"/>
  <c r="H249" i="80"/>
  <c r="H175" i="80"/>
  <c r="H196" i="80" s="1"/>
  <c r="H109" i="80"/>
  <c r="H76" i="80"/>
  <c r="H66" i="80"/>
  <c r="H99" i="80" s="1"/>
  <c r="H31" i="80"/>
  <c r="H33" i="80" s="1"/>
  <c r="B31" i="80"/>
  <c r="H10" i="80" l="1"/>
  <c r="H7" i="80"/>
  <c r="H122" i="80"/>
  <c r="H8" i="80" s="1"/>
  <c r="H252" i="80"/>
  <c r="H14" i="80" s="1"/>
  <c r="H6" i="80"/>
  <c r="H16" i="80" l="1"/>
  <c r="H18" i="80" s="1"/>
  <c r="E7" i="15" s="1"/>
  <c r="E9" i="15" s="1"/>
  <c r="E14" i="15" s="1"/>
  <c r="B62" i="80"/>
  <c r="B64" i="80" l="1"/>
  <c r="B68" i="80" s="1"/>
  <c r="B66" i="80" l="1"/>
  <c r="B71" i="80" l="1"/>
  <c r="B73" i="80" s="1"/>
  <c r="B75" i="80" s="1"/>
  <c r="B78" i="80" s="1"/>
  <c r="B80" i="80" l="1"/>
  <c r="B83" i="80" s="1"/>
  <c r="B86" i="80" s="1"/>
  <c r="B88" i="80" l="1"/>
  <c r="B90" i="80" s="1"/>
  <c r="B92" i="80" l="1"/>
  <c r="B95" i="80" s="1"/>
  <c r="B97" i="80" l="1"/>
  <c r="B109" i="80" s="1"/>
  <c r="B111" i="80" s="1"/>
  <c r="B114" i="80" s="1"/>
  <c r="B117" i="80" s="1"/>
  <c r="B120" i="80" l="1"/>
  <c r="B127" i="80" s="1"/>
  <c r="B132" i="80" s="1"/>
  <c r="B136" i="80" s="1"/>
  <c r="B139" i="80" s="1"/>
  <c r="B141" i="80" s="1"/>
  <c r="E35" i="15"/>
  <c r="E37" i="15" s="1"/>
  <c r="E38" i="15" s="1"/>
  <c r="B174" i="80" l="1"/>
  <c r="B183" i="80" s="1"/>
  <c r="B186" i="80" s="1"/>
  <c r="B188" i="80" s="1"/>
  <c r="B190" i="80" s="1"/>
  <c r="B192" i="80" s="1"/>
  <c r="B194" i="80" s="1"/>
  <c r="E17" i="15"/>
  <c r="E20" i="15" s="1"/>
  <c r="B201" i="80" l="1"/>
  <c r="B204" i="80" s="1"/>
  <c r="B206" i="80" s="1"/>
  <c r="B208" i="80" s="1"/>
  <c r="B210" i="80" s="1"/>
  <c r="B212" i="80" s="1"/>
  <c r="B220" i="80" l="1"/>
  <c r="B222" i="80" s="1"/>
  <c r="B224" i="80" s="1"/>
  <c r="B227" i="80" s="1"/>
  <c r="B231" i="80" l="1"/>
  <c r="B238" i="80" s="1"/>
  <c r="B241" i="80" s="1"/>
  <c r="B248" i="80"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<sst xmlns="http://schemas.openxmlformats.org/spreadsheetml/2006/main" count="404" uniqueCount="278">
  <si>
    <t>m²</t>
  </si>
  <si>
    <t>enota</t>
  </si>
  <si>
    <t>III.</t>
  </si>
  <si>
    <t>II.</t>
  </si>
  <si>
    <t>SPLOŠNA DOLOČILA</t>
  </si>
  <si>
    <t>PRIPRAVLJALNA DELA SKUPAJ:</t>
  </si>
  <si>
    <t>Pri izvajanju rušitev je treba upoštevati vsa zakonska določila, posebno pozornost je posvetiti varstvu pri delu.</t>
  </si>
  <si>
    <t>IV.</t>
  </si>
  <si>
    <t>V.</t>
  </si>
  <si>
    <t>I.</t>
  </si>
  <si>
    <t>A.</t>
  </si>
  <si>
    <t>OPIS IZDELKA</t>
  </si>
  <si>
    <t>količina</t>
  </si>
  <si>
    <t>VI.</t>
  </si>
  <si>
    <t>Poz.</t>
  </si>
  <si>
    <t>Opis del</t>
  </si>
  <si>
    <t>Cena
(v € brez DDV)</t>
  </si>
  <si>
    <t xml:space="preserve"> </t>
  </si>
  <si>
    <t>DDV</t>
  </si>
  <si>
    <t>VREDNOST INVESTICIJE BREZ DDV:</t>
  </si>
  <si>
    <t>VREDNOST INVESTICIJE Z DDV:</t>
  </si>
  <si>
    <t>A</t>
  </si>
  <si>
    <t>TOPLOTNA IZOLACIJA FASADE</t>
  </si>
  <si>
    <t>B</t>
  </si>
  <si>
    <t>TOPLOTNA IZOLACIJA TAL NA TERENU</t>
  </si>
  <si>
    <t>C</t>
  </si>
  <si>
    <t>TOPLOTNA IZOLACIJA STREHE</t>
  </si>
  <si>
    <t>D</t>
  </si>
  <si>
    <t>ZAMENJAVE ZUNANJEGA STAVBNEGA POHIŠTVA</t>
  </si>
  <si>
    <t>OSTALO</t>
  </si>
  <si>
    <t>ŠTAJERSKI INŽENIRING d.o.o.</t>
  </si>
  <si>
    <t>VREDNOST INVESTICIJE BREZ DDV :</t>
  </si>
  <si>
    <t>UVODNE OPOMBE POPISA</t>
  </si>
  <si>
    <t>1) Izvajalec del mora upoštevati splošna določila  v ponudbi in pri izvajanju del, ki veljajo v RS.</t>
  </si>
  <si>
    <t>2) Pomembna opomba:</t>
  </si>
  <si>
    <t>cena skupaj v €</t>
  </si>
  <si>
    <t>cena v € / enoto</t>
  </si>
  <si>
    <t>NEPREDVIDENA DELA ( 10%)</t>
  </si>
  <si>
    <t>PRIPRAVLJALNA DELA</t>
  </si>
  <si>
    <t xml:space="preserve">Objekt: </t>
  </si>
  <si>
    <t>Naročnik / investitor:</t>
  </si>
  <si>
    <t>Vsebina:</t>
  </si>
  <si>
    <t>Projektant:</t>
  </si>
  <si>
    <t>Številka projekta:</t>
  </si>
  <si>
    <t>Datum:</t>
  </si>
  <si>
    <t>Izdelal:</t>
  </si>
  <si>
    <t>Matjaž Majer</t>
  </si>
  <si>
    <t>VREDNOST INVESTICIJE Z DDV :</t>
  </si>
  <si>
    <t>m1</t>
  </si>
  <si>
    <t xml:space="preserve">Naziv z opisom gradnje: </t>
  </si>
  <si>
    <t>Zaščita okolice in sosednjih objektov pred poškodbami.</t>
  </si>
  <si>
    <t xml:space="preserve">Vse gradbene odpadke je potrebno odpeljali na deponijo komunalnih odpadkov v skladu z Odlokom o ravnanju s komunalnimi odpadki na območju občine in Pravilnikom o ravnanju z odpadki. </t>
  </si>
  <si>
    <t>Potrebno ločevanje odpadkov po vrstah materiala!</t>
  </si>
  <si>
    <t>Rušitvena dela je potrebno izvajati skladno z zakonom o varstvu pred hrupom v naravnem in bivalnem okolju, pravilnikom o maksimalno dovoljeni ravni hrupa.</t>
  </si>
  <si>
    <t>• vse stroške, ki zajemajo izvedbo del in materiala po popisu GO del,</t>
  </si>
  <si>
    <t>• vse splošne in stalne stroške povezane z organizacijo in delom na gradbišču,</t>
  </si>
  <si>
    <t>• vse transportne stroške v območju in izven območja gradbišča,</t>
  </si>
  <si>
    <t>• vse stroške pristojbin za odlaganje odpadnega materiala na trajni deponiji,</t>
  </si>
  <si>
    <t>• v ceni posamezne postavke morajo biti zajeti vsi potrebni fasadni,delovni in pomožni odri, če to ni določeno v postavki posebej,</t>
  </si>
  <si>
    <t>• vse stroške vmesnega in finalnega čiščenja prostorov,</t>
  </si>
  <si>
    <t>• stroške ureditve in organizacije gradbišča ter izvajanja ukrepov za zagotavljanje varnosti in zdravja pri delu,</t>
  </si>
  <si>
    <t xml:space="preserve">Splošne opombe: </t>
  </si>
  <si>
    <t>kompl.</t>
  </si>
  <si>
    <t>ur</t>
  </si>
  <si>
    <t>Tržaška cesta 85, 2000 Maribor</t>
  </si>
  <si>
    <t>RUŠITVENA IN ODSTRANJEVALNA DELA</t>
  </si>
  <si>
    <t>Opis faze</t>
  </si>
  <si>
    <t>RUŠITVENA IN ODSTRANJEVALNA DELA SKUPAJ:</t>
  </si>
  <si>
    <t>DODATNA DELA</t>
  </si>
  <si>
    <t>GO DELA SKUPAJ:</t>
  </si>
  <si>
    <t>REŽIJSKA DELA</t>
  </si>
  <si>
    <t>REŽIJSKA DELA SKUPAJ:</t>
  </si>
  <si>
    <t>▪ PK DELAVEC</t>
  </si>
  <si>
    <t>▪ KV DELAVEC</t>
  </si>
  <si>
    <t>DODATNA DELA SKUPAJ:</t>
  </si>
  <si>
    <t>REKAPITULACIJA GRADBENO OBRTNIŠKIH DEL</t>
  </si>
  <si>
    <r>
      <rPr>
        <b/>
        <sz val="10"/>
        <color theme="1"/>
        <rFont val="Calibri"/>
        <family val="2"/>
        <charset val="238"/>
      </rPr>
      <t>Razna režijska dela kot pomoč pri gradbenih in obrtniških delih.</t>
    </r>
    <r>
      <rPr>
        <sz val="10"/>
        <color theme="1"/>
        <rFont val="Calibri"/>
        <family val="2"/>
        <charset val="238"/>
      </rPr>
      <t xml:space="preserve"> Obračunajo se na podlagi efektivnih ur po predhodnem vpisu nadzornega organa v gradbeni dnevnik. V postavki navedena le ocena števila ur.</t>
    </r>
  </si>
  <si>
    <t>Če gradbenih odpadkov ni mogoče začasno skladiščiti na gradbišču, mora izvajalec zagotoviti, da se gradbene odpadke odlaga neposredno po nastanku v zabojnike, ki so priprejeni za odvoz gradbenih odpadkov brez prekladanja.</t>
  </si>
  <si>
    <t>Pri rušenju je potrebno omejiti prašenje okolice z sprotnim močenjem rušenih konstrukcij in izvajati ostale ukrepe za omilitev vplivov rušenja na okolje.</t>
  </si>
  <si>
    <t>Izvajalec mora v času izvajanja del zagotavljati stalno nemoteno delo in delovanje celotnega objekta.</t>
  </si>
  <si>
    <t>Izvajalec mora izdelati in zagotoviti takšno vrsto zaščite objekta in prostorov, katera v popolnosti preprečuje onesnaževanje objekta ali njegovih delov v času izvajanja del (prah, odpadki, hrup,…).</t>
  </si>
  <si>
    <t>• vse stroške nakladanja in razkladanja ter odvoza odpadkov in ostalega materiala na stalno deponijo izvajalca,</t>
  </si>
  <si>
    <t>• izdelavo vseh v tehničnem poročilu in popisu navedenih vzorcev,</t>
  </si>
  <si>
    <t>Ponudba mora vsebovati ves pritrditveni in zatesnitveni material, vgradnjo zaključkov, izdelavo vseh potrebnih podkonstrukcij.</t>
  </si>
  <si>
    <t>Pred začetkom gradnje je potreben ogled gradbišča z investitorjem, nadzornikom in izvajalcem, kar omogoča vsem stranem, da se podrobneje seznanijo s potekom sanacije.</t>
  </si>
  <si>
    <t>Z oddajo ponudbe vsak ponudnik izjavlja, da je skrbno preučil vse prej omenjene sestavne dele sanacije in da je v skupno vrednost vključil vsa dodatna, nepredvidena in presežna dela ter material, ki zagotavljajo popolno, zaključeno in celostno izvedbo le-te, ki je podan v popisu.</t>
  </si>
  <si>
    <t>Popolna ponudba za izvedbo GO del sanacije mora vsebovati tudi:</t>
  </si>
  <si>
    <t>kos</t>
  </si>
  <si>
    <t>VII.</t>
  </si>
  <si>
    <t>Mestna občina Maribor</t>
  </si>
  <si>
    <t>Ulica heroja Staneta 1</t>
  </si>
  <si>
    <t>2000 Maribor</t>
  </si>
  <si>
    <t>Vsa rušitvena dela se izvajajo z upoštevanjem vseh tehničnih rešitev rušenja z upoštevanjem varnostnih ukrepov pri rušenju.</t>
  </si>
  <si>
    <t>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t>
  </si>
  <si>
    <t>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t>
  </si>
  <si>
    <t>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t>
  </si>
  <si>
    <t>V ceno na e.m. v posameznih postavkah zajeti tudi vse vertikalne in horizontalne prenose, ter odvoz na deponijo in vse takse na deponiji.</t>
  </si>
  <si>
    <t>- izdelavo tehnološkega elaborata rušenja, s prikazom organizacije izvajanja del, terminskim planom, številom ljudi in strojev, potrebnih za rušenje, ter prikaz ravnanja z gradbenimi odpadki (izbrane deponije)</t>
  </si>
  <si>
    <t>- v ceni je potrebno upoštevati čiščenje transportnih poti med rušenjem objekta, oz. jih vzpostaviti v prejšnje stanje</t>
  </si>
  <si>
    <t>-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t>
  </si>
  <si>
    <t>- ponudnik mora v ceni upoštevati vse tehnične zahteve, ki so podane v tehničnem opisu projekta, vse predpise varstva pri delu, predpise o ravnanju z gradbenimi odpadki, predpise varstva pred požarom in pogoje soglasodajalcev.</t>
  </si>
  <si>
    <t>Prav tako ponudnik s podpisom na ponudbi potrjuje, da je seznanjen s stanjem objektov na kraju rušenja.</t>
  </si>
  <si>
    <t>Vso morebitno škodo, ki nastane zaradi neupoštevanje zahtev v splošnem (tehničnem) opisu projekta, nosi izvajalec del.</t>
  </si>
  <si>
    <t>ZIDARSKA DELA</t>
  </si>
  <si>
    <t>VIII.</t>
  </si>
  <si>
    <t>IX.</t>
  </si>
  <si>
    <t>Končno kvalitetno čiščenje prostora.</t>
  </si>
  <si>
    <t>POPIS  GRADBENO OBRTNIŠKIH DEL</t>
  </si>
  <si>
    <t xml:space="preserve">SKUPNA REKAPITULACIJA </t>
  </si>
  <si>
    <t>vrtec Tezno v Mariboru, enota Mehurčki</t>
  </si>
  <si>
    <t>36_2026</t>
  </si>
  <si>
    <t>Maribor, maj 2026</t>
  </si>
  <si>
    <t xml:space="preserve">GRADBENO OBRTNIŠKA DELA </t>
  </si>
  <si>
    <t>ZEMELJSKA DELA</t>
  </si>
  <si>
    <t>UTRJENE POVRŠINE IN UREDITEV OKOLJA</t>
  </si>
  <si>
    <t>GRADBENA IN OBRTNIŠKA DELA SKUPAJ</t>
  </si>
  <si>
    <r>
      <rPr>
        <b/>
        <sz val="10"/>
        <color theme="1"/>
        <rFont val="Calibri"/>
        <family val="2"/>
        <charset val="238"/>
      </rPr>
      <t>Ureditev gradbišča</t>
    </r>
    <r>
      <rPr>
        <sz val="10"/>
        <color theme="1"/>
        <rFont val="Calibri"/>
        <family val="2"/>
        <charset val="238"/>
      </rPr>
      <t xml:space="preserve"> skladno z varnostnim načrtom in veljavnimi pravilniki in zahtevami po ZVZD: gradbiščna ograja višine cca. minimalno 2,00m, ureditev varnih koridorjev za nemoten dostop ljudi do objekta za časa celotne sanacije, ureditev začasne deponije ali postavitev kesonov za odpadni material, gradbiščni kontejnerji in lope, prenosni WC, gradbiščna tabla (pravilnik o načinu označitve in organizacije ureditve gradbišča, o vsebini in načinu vodenja dnevnika o izvajanju del), ostale opozorilne table in znaki, ter odstranitev po končani gradnji. Po končanih delih se odstranijo vsi provizoriji, teren gradbišča se očisti in uredi v končno predvideno (prvotno) stanje.</t>
    </r>
  </si>
  <si>
    <t>OPOMBA: Odstranjevanje izvajati tako, da se stene čim manj poškodujejo!</t>
  </si>
  <si>
    <t>komplet</t>
  </si>
  <si>
    <t>Odklop in odstranitev vseh svetil na fasadi.</t>
  </si>
  <si>
    <t>Odstranitev vseh tabel in označb in nosilca zastav s fasade.</t>
  </si>
  <si>
    <t>Odstranitev konstrukcije tako, da se čim manj poškoduje!</t>
  </si>
  <si>
    <r>
      <t xml:space="preserve">Kompletna demontaža in odstranitev zastekljenega nadstreška v aluminijasti konstrukciji nad vhodom ob otroškem igrišču. </t>
    </r>
    <r>
      <rPr>
        <sz val="10"/>
        <color theme="1"/>
        <rFont val="Calibri"/>
        <family val="2"/>
        <charset val="238"/>
      </rPr>
      <t>Nadstrešek se zašasno skladišči v posebej za to primernem mestu, z namenom ponovne uporabe.</t>
    </r>
    <r>
      <rPr>
        <b/>
        <sz val="10"/>
        <color theme="1"/>
        <rFont val="Calibri"/>
        <family val="2"/>
        <charset val="238"/>
      </rPr>
      <t xml:space="preserve"> </t>
    </r>
    <r>
      <rPr>
        <sz val="10"/>
        <color theme="1"/>
        <rFont val="Calibri"/>
        <family val="2"/>
        <charset val="238"/>
      </rPr>
      <t>Velikost nadstreška cca. 2mx1,5m.</t>
    </r>
  </si>
  <si>
    <r>
      <t>Odstranitev obstoječih fasadnih oblog iz lesenega opaža, vključno s podkonstrukcijo</t>
    </r>
    <r>
      <rPr>
        <sz val="10"/>
        <rFont val="Calibri"/>
        <family val="2"/>
        <charset val="238"/>
      </rPr>
      <t>.</t>
    </r>
    <r>
      <rPr>
        <sz val="10"/>
        <color theme="1" tint="0.499984740745262"/>
        <rFont val="Calibri"/>
        <family val="2"/>
        <charset val="238"/>
      </rPr>
      <t xml:space="preserve"> </t>
    </r>
    <r>
      <rPr>
        <sz val="10"/>
        <color theme="0" tint="-0.499984740745262"/>
        <rFont val="Calibri"/>
        <family val="2"/>
        <charset val="238"/>
      </rPr>
      <t>Nakladanje na kamion ter odvoz na trajno deponijo v oddaljenosti do 10km, skupaj s plačiom vseh pristojbin za trajno deponiranje odpadnega materiala!</t>
    </r>
  </si>
  <si>
    <r>
      <rPr>
        <b/>
        <sz val="9"/>
        <rFont val="Ebrima"/>
        <charset val="238"/>
      </rPr>
      <t>Odstranitev "stene" iz lesenega opaža v območji prostora za shranjevanje organskih odpadkov in embalaže</t>
    </r>
    <r>
      <rPr>
        <sz val="9"/>
        <rFont val="Ebrima"/>
        <charset val="238"/>
      </rPr>
      <t>.</t>
    </r>
    <r>
      <rPr>
        <sz val="9"/>
        <color theme="1" tint="0.499984740745262"/>
        <rFont val="Ebrima"/>
        <charset val="238"/>
      </rPr>
      <t xml:space="preserve"> </t>
    </r>
    <r>
      <rPr>
        <sz val="9"/>
        <color theme="0" tint="-0.499984740745262"/>
        <rFont val="Ebrima"/>
        <charset val="238"/>
      </rPr>
      <t>Nakladanje na kamion ter odvoz na trajno deponijo v oddaljenosti do 10km, skupaj s plačiom vseh pristojbin za trajno deponiranje odpadnega materiala!</t>
    </r>
  </si>
  <si>
    <r>
      <t xml:space="preserve">Odbijanje nizkostenske obrobe ob podestih na obstoječi fasadi. </t>
    </r>
    <r>
      <rPr>
        <sz val="10"/>
        <color theme="0" tint="-0.499984740745262"/>
        <rFont val="Calibri"/>
        <family val="2"/>
        <charset val="238"/>
      </rPr>
      <t>Nakladanje na kamion ter odvoz na trajno deponijo v oddaljenosti do 10km, skupaj s plačiom vseh pristojbin za trajno deponiranje odpadnega materiala!</t>
    </r>
  </si>
  <si>
    <r>
      <t xml:space="preserve">Izkop in odstranitev obstoječih betonskih peskolovov ob objektu. </t>
    </r>
    <r>
      <rPr>
        <sz val="10"/>
        <color theme="0" tint="-0.499984740745262"/>
        <rFont val="Calibri"/>
        <family val="2"/>
        <charset val="238"/>
      </rPr>
      <t>Nakladanje na kamion ter odvoz na trajno deponijo v oddaljenosti do 10km, skupaj s plačiom vseh pristojbin za trajno deponiranje odpadnega materiala!</t>
    </r>
  </si>
  <si>
    <r>
      <t xml:space="preserve">Demontaža in odstranitev okenskih polic na vseh stavbnih elementov. </t>
    </r>
    <r>
      <rPr>
        <sz val="10"/>
        <color theme="0" tint="-0.499984740745262"/>
        <rFont val="Calibri"/>
        <family val="2"/>
        <charset val="238"/>
      </rPr>
      <t>Nakladanje na kamion ter odvoz na trajno deponijo v oddaljenosti do 10km, skupaj s plačiom vseh pristojbin za trajno deponiranje odpadnega materiala!</t>
    </r>
  </si>
  <si>
    <t>OPOMBA: Izbijanje polic izvajati tako, da se špalete sten čim manj poškodujejo!</t>
  </si>
  <si>
    <t>Odstranitev lesene obloge na parapetnem zidcu ob poglobljenem delu objekta na vzhodnem delu fasade. Odstrani se tudi zaščitna picinkana mreža, ki se ponovno uporabi.</t>
  </si>
  <si>
    <t>Vsa zemeljska dela kot so: izkopi, zasipi in utrjevanje, se morajo izvajati po določilih veljavnih tehničnih predpisov RS za to vrsto del.</t>
  </si>
  <si>
    <t>Ob izvedbi je potrebno upoštevati varnostni načrt in sprotno izvajati vse ukrepe, ki izhajajo iz tega načrta.</t>
  </si>
  <si>
    <t>m³</t>
  </si>
  <si>
    <r>
      <t xml:space="preserve">Dobava materiala in izvedba kompletnega drenažnega sistema okoli objekta: </t>
    </r>
    <r>
      <rPr>
        <sz val="10"/>
        <color theme="1"/>
        <rFont val="Calibri"/>
        <family val="2"/>
        <charset val="238"/>
      </rPr>
      <t>polaganje PVC drenažne perforirane cevi Stigmaflex Rdc Midren Ø 140mm, komplet z dobavo in polaganjem filca (geotekstilije). Polaganje drenažne cevi v ustreznem naklonu na prej predhodno izdelanem ležišču iz pustega betona. Osipavanje in naprava filterskega sloja iz pranega proda okoli drenažne cevi frakcije Ø8-16mm. V postavki zajeti  vsi transporti od kamnoloma do mesta vgradnje, vsa pripravljalna in pomožna dela.</t>
    </r>
  </si>
  <si>
    <t>Izvedba priklopov drenažne cevi na nove meteorne jaške z izvedbo kronskih izvrtin ter zidarsko obdelavo prebojev, skupaj z vsemi pripravljalnimi in pomožnimi deli.</t>
  </si>
  <si>
    <t>ZEMELJSKA DELA SKUPAJ:</t>
  </si>
  <si>
    <t>OPOMBA: Natančna globina se določi po izkopu!</t>
  </si>
  <si>
    <t>▪ 1x osnovni hladni premaz cele površine z kot npr. IBITOL HS ali enakovredno</t>
  </si>
  <si>
    <t>OPOMBA: Če se pred izvedbo ugotovi, da je obstoječa podlaga za izvedbo hidroizolacije neprimerna, se le za predhodno obdela oz. zagladi z reparaturno malto !</t>
  </si>
  <si>
    <r>
      <rPr>
        <b/>
        <sz val="10"/>
        <color theme="1"/>
        <rFont val="Calibri"/>
        <family val="2"/>
        <charset val="238"/>
      </rPr>
      <t>Kompletna izvedba vertikalne hidroizolacije vkopanega dela zidu in obstoječih temeljev po celotnem obodu objekta.</t>
    </r>
    <r>
      <rPr>
        <sz val="10"/>
        <color theme="1"/>
        <rFont val="Calibri"/>
        <family val="2"/>
        <charset val="238"/>
      </rPr>
      <t xml:space="preserve"> Hidroizolacija se izvede 100cm pod terenom in 50cm nad gotovim tlakom ob objektu! V postavki zajati vsi transporti, nabava materiala, vsa pripravljalna in pomožna dela. Dela izvesti po navodilih izbranega proizvajalca H.I. v sestavi:</t>
    </r>
  </si>
  <si>
    <t>Zaščita hidroizolacije v vkopanem delu objekta:</t>
  </si>
  <si>
    <r>
      <t>▪ enoslojna hidroizolacija proti talni vlagi po celotni površini, plastomerni bitumenski trakovi iz oksidiranega bitumna, kot npr.</t>
    </r>
    <r>
      <rPr>
        <i/>
        <sz val="10"/>
        <rFont val="Calibri"/>
        <family val="2"/>
        <charset val="238"/>
      </rPr>
      <t xml:space="preserve"> </t>
    </r>
    <r>
      <rPr>
        <sz val="10"/>
        <rFont val="Calibri"/>
        <family val="2"/>
        <charset val="238"/>
      </rPr>
      <t>FRAGMAT IZOTEKT V4</t>
    </r>
    <r>
      <rPr>
        <i/>
        <sz val="10"/>
        <rFont val="Calibri"/>
        <family val="2"/>
        <charset val="238"/>
      </rPr>
      <t xml:space="preserve">, deb.3,6mm </t>
    </r>
    <r>
      <rPr>
        <sz val="10"/>
        <rFont val="Calibri"/>
        <family val="2"/>
        <charset val="238"/>
      </rPr>
      <t xml:space="preserve">ali enakovredno. Vgradnja s polnim varjenjem, izdelava 10 cm preklopov v prečni in 15 cm preklopi v vzdolžni smeri. </t>
    </r>
  </si>
  <si>
    <t>• debelina izolacijskih plošč 15cm.</t>
  </si>
  <si>
    <t>ZIDARSKA DELA SKUPAJ:</t>
  </si>
  <si>
    <t>OPOMBA: Kotno letev pred varjenjem pokriti s plastjo malte!</t>
  </si>
  <si>
    <t>FASADERSKA DELA</t>
  </si>
  <si>
    <t>GRADBENO OBRTNIŠKA DELA</t>
  </si>
  <si>
    <t>FASADERSKA</t>
  </si>
  <si>
    <t>FASADERSKA DELA SKUPAJ:</t>
  </si>
  <si>
    <t>UTRJENE POVRŠINE IN UREDITEV OKOLJA SKUPAJ:</t>
  </si>
  <si>
    <r>
      <t xml:space="preserve">Dobava in postavitev peskolovov (požiralnikov) iz betonske cevi fi40cm, globine do 1,0m, skupaj z betonskim pohodnim pokrovom. </t>
    </r>
    <r>
      <rPr>
        <sz val="10"/>
        <color theme="1"/>
        <rFont val="Calibri"/>
        <family val="2"/>
        <charset val="238"/>
      </rPr>
      <t>V postavki upoštevati ves pritrdilni in zatesnitveni material, vsa pripravljalna in pomožna dela kot tudi priključitev na vertikalne odtoke s streh.</t>
    </r>
  </si>
  <si>
    <t xml:space="preserve">KLJUČAVNIČARSKA IN KLEPARSKA DELA </t>
  </si>
  <si>
    <t>Izdelava, dobava in montaza  kleparskih izdelkov:</t>
  </si>
  <si>
    <t>vertikalni odtoki za odvod meteorne vode s streh: iz jeklene barvne pločevine debeline 0,6 mm , barva RAL glede na obstoječe viseče žlebove. Premer žlebov prilagoditi premeru obstoječih kolen. Odtoki se sidrajo v zidno konstrukcijo fasade.</t>
  </si>
  <si>
    <t>Preoblikovanje in prilagoditev obstoječega kovinskega pokrova jaška ob objektu (vzhodna stran objekta).</t>
  </si>
  <si>
    <t>Preoblikovanje in prilagoditev obstoječe kovinske pocinkane mreže jaška poglobljenega dela objekta (vzhodna stran objekta).</t>
  </si>
  <si>
    <t>Dobava fasadnega odra iz montažnih sestavnih delov po izboru izvajalca. Postavka vključuje vsa dela za vzpostavitev odra za uporabo, vključno s transporti, namestitvijo in montažo ter odstranitev z demontažo in odvozom ter zaščitno ponjavo oz. mrežo. Oder je računan po fasadnem plašču. Višina odra do max. 8,0 m.</t>
  </si>
  <si>
    <r>
      <rPr>
        <b/>
        <u/>
        <sz val="10"/>
        <rFont val="Calibri"/>
        <family val="2"/>
        <charset val="238"/>
      </rPr>
      <t>Opomba:</t>
    </r>
    <r>
      <rPr>
        <b/>
        <sz val="10"/>
        <rFont val="Calibri"/>
        <family val="2"/>
        <charset val="238"/>
      </rPr>
      <t xml:space="preserve">
Lahki delovni premični odri niso posebej obračunani in jih mora vsak izvajalec sam upoštevati v ceni na enoto mere za posamezne sklope del!</t>
    </r>
  </si>
  <si>
    <r>
      <t xml:space="preserve">Odstranitev kompletnega tlaka ob objektu iz pranih pohodnih betonskih plošč. </t>
    </r>
    <r>
      <rPr>
        <sz val="10"/>
        <color theme="1" tint="0.499984740745262"/>
        <rFont val="Calibri"/>
        <family val="2"/>
        <charset val="238"/>
      </rPr>
      <t xml:space="preserve"> </t>
    </r>
    <r>
      <rPr>
        <sz val="10"/>
        <color theme="0" tint="-0.499984740745262"/>
        <rFont val="Calibri"/>
        <family val="2"/>
        <charset val="238"/>
      </rPr>
      <t>Nakladanje na kamion ter odvoz na trajno deponijo v oddaljenosti do 10km, skupaj s plačiom vseh pristojbin za trajno deponiranje odpadnega materiala!</t>
    </r>
  </si>
  <si>
    <t>OPOMBA: Če se ugotovi, da izkopan material ni ustrezen za ponovno uporabo oz. vgradnjo, se le ta odpelje na trajno deponijo, pri čemer se upošteva plačilo vseh pristojbin za trajno deponiranje odpadnega materiala! Nabavi se novi, ustrezen material!</t>
  </si>
  <si>
    <t>OPOMBA: Če se uporabi novi material, mora biti kvaliteten protizmrzlinsko odporen gramoz frakcije 0-32mm.</t>
  </si>
  <si>
    <r>
      <rPr>
        <b/>
        <sz val="10"/>
        <color theme="1"/>
        <rFont val="Calibri"/>
        <family val="2"/>
        <charset val="238"/>
      </rPr>
      <t>Dobana, nabava in polaganje prefabriciranih vrtnih robnikov</t>
    </r>
    <r>
      <rPr>
        <sz val="10"/>
        <color theme="1"/>
        <rFont val="Calibri"/>
        <family val="2"/>
        <charset val="238"/>
      </rPr>
      <t xml:space="preserve"> iz pustega betona, dimenzije 5/20cm. Temeljenje robnikov z betonsko podlago iz zemeljsko vlažnega/podložnega betona C16/20. Po postavitvi se robniki obbetonirajo z bočne strani. V kolikor to dopušča način vgradnje je priporočljivo obbetonsiranje s sprednje strani robnika. Polaganje robnikov z minimalnim razmakom 5mm.</t>
    </r>
  </si>
  <si>
    <r>
      <rPr>
        <b/>
        <sz val="10"/>
        <color theme="1"/>
        <rFont val="Calibri"/>
        <family val="2"/>
        <charset val="238"/>
      </rPr>
      <t>Nabava, dobava in izdelava peščene posteljice povprečne</t>
    </r>
    <r>
      <rPr>
        <sz val="10"/>
        <color theme="1"/>
        <rFont val="Calibri"/>
        <family val="2"/>
        <charset val="238"/>
      </rPr>
      <t xml:space="preserve"> debeline do 3-5cm, s fino izravnavo s točnostjo +- 1cm, kot priprava tal za polaganje pohodnih betonskih plošč on objektu.</t>
    </r>
  </si>
  <si>
    <r>
      <rPr>
        <b/>
        <sz val="10"/>
        <color theme="1"/>
        <rFont val="Calibri"/>
        <family val="2"/>
        <charset val="238"/>
      </rPr>
      <t>Dobava, nabava in polaganje betonskih pranih pohodnih plošč</t>
    </r>
    <r>
      <rPr>
        <sz val="10"/>
        <color theme="1"/>
        <rFont val="Calibri"/>
        <family val="2"/>
        <charset val="238"/>
      </rPr>
      <t xml:space="preserve"> po celotnem obodu objekta. Plošče formata 40x40cm. Debelina plošč 4-5cm. Tip in barvo plošč določi investitor. V postavki zajeti vsi transporti in prenosi materiala, vsa pripravljalna in pomožna dela.</t>
    </r>
  </si>
  <si>
    <t>Nabava, dobava in polaganje geotekstila po slojem posteljice.</t>
  </si>
  <si>
    <r>
      <rPr>
        <b/>
        <sz val="10"/>
        <rFont val="Calibri"/>
        <family val="2"/>
        <charset val="238"/>
      </rPr>
      <t>Nabava, dobava  in vgradnja EPS (Fragmat) KOTNE LETVE</t>
    </r>
    <r>
      <rPr>
        <sz val="10"/>
        <rFont val="Calibri"/>
        <family val="2"/>
        <charset val="238"/>
      </rPr>
      <t xml:space="preserve"> dim. 10x10cm </t>
    </r>
    <r>
      <rPr>
        <i/>
        <sz val="10"/>
        <rFont val="Calibri"/>
        <family val="2"/>
        <charset val="238"/>
      </rPr>
      <t>z</t>
    </r>
    <r>
      <rPr>
        <sz val="10"/>
        <rFont val="Calibri"/>
        <family val="2"/>
        <charset val="238"/>
      </rPr>
      <t>a blažitev ostrega kota na področju prehoda stena-pasovni temelj (preprečevanje ostrega pregiba varilnega traku in posledičnega trganja trakov).</t>
    </r>
  </si>
  <si>
    <t>Izvedba tankoslojne kontaktne fasade v sestavi:</t>
  </si>
  <si>
    <t>• lepilo</t>
  </si>
  <si>
    <r>
      <t xml:space="preserve">• fasadne lamele iz kamene volne, debelina plošč 18cm, razred odziva na ogenj A1 po SIST EN 13501-1, toplotna prevodnost </t>
    </r>
    <r>
      <rPr>
        <b/>
        <sz val="10"/>
        <rFont val="Calibri"/>
        <family val="2"/>
        <charset val="238"/>
      </rPr>
      <t xml:space="preserve"> λd = 0,034 W/mK. </t>
    </r>
    <r>
      <rPr>
        <sz val="10"/>
        <rFont val="Calibri"/>
        <family val="2"/>
        <charset val="238"/>
      </rPr>
      <t>Pred pričetkom del je potrebno preveriti kvaliteto in ravnost podlage ter izvesti vsa pripravljalna dela za kvalitetno izvedbo polaganje fasade.</t>
    </r>
  </si>
  <si>
    <r>
      <t xml:space="preserve">Vrstni red izvedbe: - vgradnja toplotno izolacijskih plošč iz mineralne kamene volne; plošče se lepijo  in dodatno mehansko pritrdijo z namenskimi PVC podaljšanimi sidri, število sidrnih vijakov minimalno 5 na ploščo. Predvidi se sistem sidranja s poglobitvijo in prekritjem z namenskim pokrivnim čepom. </t>
    </r>
    <r>
      <rPr>
        <b/>
        <u/>
        <sz val="10"/>
        <color theme="1"/>
        <rFont val="Calibri"/>
        <family val="2"/>
        <charset val="238"/>
      </rPr>
      <t>Opomba: v količino ni zajet fasadni podstavek!</t>
    </r>
  </si>
  <si>
    <r>
      <t xml:space="preserve">• osnovni armirni sloj: 2x nanos izravnalnega ometa (lepila) s potopljeno PVC armirno mrežico. </t>
    </r>
    <r>
      <rPr>
        <b/>
        <u/>
        <sz val="10"/>
        <color theme="1"/>
        <rFont val="Calibri"/>
        <family val="2"/>
        <charset val="238"/>
      </rPr>
      <t>Opomba: v količino je zajet tudi fasadni podstavek!</t>
    </r>
  </si>
  <si>
    <r>
      <t xml:space="preserve">• dekorativni fasadni omet: silikonski zaključni sloj na osnovnem premazu. Barvo in granulacijo določi projektant skupaj z naročnikom (investitorjem). </t>
    </r>
    <r>
      <rPr>
        <b/>
        <u/>
        <sz val="10"/>
        <color theme="1"/>
        <rFont val="Calibri"/>
        <family val="2"/>
        <charset val="238"/>
      </rPr>
      <t>Opomba: v količino je zajet fasadni podstavek!</t>
    </r>
  </si>
  <si>
    <t>Cena vključuje dobavo in vgradnjo posameznih komponent fasadnega sistema (kotni in odkapni profili, pvc priključni okenski profili, vogalniki, alu oz. pvc podzidni profili, diagonalne mrežice ob odprtinah,…) ter vseh ostalih potrebnih elementov.</t>
  </si>
  <si>
    <t>Opomba: v količino ni zajet fasadni podstavek!</t>
  </si>
  <si>
    <t>Opomba: v količino je zajeta tudi stena pod terenom v jašku na vzhodni fasadi!</t>
  </si>
  <si>
    <t>Izdelava, dobava in vgradja zunanjih okenskih polic iz umetne PVC mase. Globina polic cca. 20cm. Bela barva po RAL barvni lestvici.</t>
  </si>
  <si>
    <t>• dolžina polic 150cm</t>
  </si>
  <si>
    <t>OPOMBA: Pred dobavo in vgradnjo obvezno preveriti dejanske mere na gradbišču!</t>
  </si>
  <si>
    <t>KLJUČAVNIČARSKA IN KLEPARSKA DELA SKUPAJ:</t>
  </si>
  <si>
    <t>KLJUČAVNIČARSKA IN KLEPARSKA DELA</t>
  </si>
  <si>
    <r>
      <t xml:space="preserve">Demontaža in delna odstranitev lesenih ograjic ob obstoječi fasadi. </t>
    </r>
    <r>
      <rPr>
        <sz val="9"/>
        <rFont val="Ebrima"/>
        <charset val="238"/>
      </rPr>
      <t>Višina lamel 70cm. Ograja se demontira v tolikšni meri, da se ne posega v njeno vertikalno nosilno konstrukcijo. Prečni profil zadnjega segmenta se odstrani v celoti. Njegova dolžina se kasneje uskladi glede na novo fasado.</t>
    </r>
  </si>
  <si>
    <r>
      <t xml:space="preserve">Demontaža in delna odstranitev kovinske ograje ob obstoječi fasadi na severni strani objekta. </t>
    </r>
    <r>
      <rPr>
        <sz val="9"/>
        <rFont val="Ebrima"/>
        <charset val="238"/>
      </rPr>
      <t>Višina ograje 120-140cm. Širina izreza se določi na gradbišču, glede na potrebe izvedbe nove fasadne obloge in z namero, da se čim manj posega v njeno nosilno konstrukcijo.</t>
    </r>
  </si>
  <si>
    <r>
      <t xml:space="preserve">Demontaža in odstranitev vseh vertikalnih odtočnih cevi za odvod meteorne vode s streh, vključno z odklopom od peskolovov. </t>
    </r>
    <r>
      <rPr>
        <sz val="10"/>
        <color theme="1" tint="0.499984740745262"/>
        <rFont val="Calibri"/>
        <family val="2"/>
        <charset val="238"/>
      </rPr>
      <t xml:space="preserve"> Povprečna dolžina posameznega vertikalnega odtoka znaša cca. 4,50m. </t>
    </r>
    <r>
      <rPr>
        <sz val="10"/>
        <color theme="0" tint="-0.499984740745262"/>
        <rFont val="Calibri"/>
        <family val="2"/>
        <charset val="238"/>
      </rPr>
      <t>Nakladanje na kamion ter odvoz na trajno deponijo v oddaljenosti do 10km, skupaj s plačiom vseh pristojbin za trajno deponiranje odpadnega materiala!</t>
    </r>
  </si>
  <si>
    <r>
      <t xml:space="preserve">Dobava in polaganje ločilnega filca med raščenim terenom in novim nasutjem ob objektu. Upoštevana je tudi geotekstilija pod tamponskim nasutjem novega tlaka, ki ni neposredno ob objektu. </t>
    </r>
    <r>
      <rPr>
        <sz val="10"/>
        <color theme="1"/>
        <rFont val="Calibri"/>
        <family val="2"/>
        <charset val="238"/>
      </rPr>
      <t>Mehansko utrjena geotekstilija iz neskončnih niti, UV stabiliziran polipropilen, ki preprečuje posedanje in zamuljenje zasipa. Preklopi stikov 30cm. Obračun v m2 tlorisne površine!</t>
    </r>
  </si>
  <si>
    <r>
      <t xml:space="preserve">Zasip z izkopanim materialom z gradbiščne deponije nad drenažnim nasutjem, kot tudi v območju pohodnega tlaka ob objektu po celotni dolžini. </t>
    </r>
    <r>
      <rPr>
        <sz val="10"/>
        <color theme="1"/>
        <rFont val="Calibri"/>
        <family val="2"/>
        <charset val="238"/>
      </rPr>
      <t>Utrjavenjem po plasteh. Izvedba z vsemi transporti in pomožnimi deli.</t>
    </r>
  </si>
  <si>
    <t>Iznos komplet opreme, rekvizitov in igral iz pokritega prostora med objektoma na prej določeno začasno mesto.</t>
  </si>
  <si>
    <r>
      <t xml:space="preserve">Dobava materiala in vgradnja termoizolacijskih plošč iz ekstrudiranega polistirena XPS, kot npr. </t>
    </r>
    <r>
      <rPr>
        <sz val="10"/>
        <rFont val="Calibri"/>
        <family val="2"/>
        <charset val="238"/>
      </rPr>
      <t>FRAGMAT XPS 300 NI, SIST EN 13164 ali enakovredno. Plošče se lepijo. V postavki zajeti vsi transporti in prenosi materiala do mesta vgradnje, naprava veznega materiala, vsa pripravljalna dela in pomožna dela.</t>
    </r>
    <r>
      <rPr>
        <sz val="10"/>
        <color theme="1"/>
        <rFont val="Calibri"/>
        <family val="2"/>
        <charset val="238"/>
      </rPr>
      <t xml:space="preserve"> </t>
    </r>
    <r>
      <rPr>
        <b/>
        <sz val="10"/>
        <color theme="1"/>
        <rFont val="Calibri"/>
        <family val="2"/>
        <charset val="238"/>
      </rPr>
      <t>Količina je ocenjena.</t>
    </r>
    <r>
      <rPr>
        <sz val="10"/>
        <color theme="1"/>
        <rFont val="Calibri"/>
        <family val="2"/>
        <charset val="238"/>
      </rPr>
      <t xml:space="preserve"> </t>
    </r>
    <r>
      <rPr>
        <b/>
        <sz val="10"/>
        <color theme="1"/>
        <rFont val="Calibri"/>
        <family val="2"/>
        <charset val="238"/>
      </rPr>
      <t>Končna količina zavisi od dejanske globine temeljev obstoječega objekta!</t>
    </r>
  </si>
  <si>
    <r>
      <rPr>
        <b/>
        <sz val="10"/>
        <color theme="1"/>
        <rFont val="Calibri"/>
        <family val="2"/>
        <charset val="238"/>
      </rPr>
      <t>Zaščita vkopane toplotne izolacije s PVC čepasto membrano</t>
    </r>
    <r>
      <rPr>
        <sz val="10"/>
        <color theme="1"/>
        <rFont val="Calibri"/>
        <family val="2"/>
        <charset val="238"/>
      </rPr>
      <t xml:space="preserve">, 400-500g/m2, komplet z vsemi deli in prenosi. </t>
    </r>
    <r>
      <rPr>
        <b/>
        <sz val="10"/>
        <color theme="1"/>
        <rFont val="Calibri"/>
        <family val="2"/>
        <charset val="238"/>
      </rPr>
      <t>Količina je ocenjena. Končna količina zavisi od dejanske globine temeljev obstoječega objekta!</t>
    </r>
  </si>
  <si>
    <t>• dolžina polic 70cm</t>
  </si>
  <si>
    <t>• dolžina polic 80cm</t>
  </si>
  <si>
    <t>• dolžina polic 125cm</t>
  </si>
  <si>
    <t>• dolžina polic 130cm</t>
  </si>
  <si>
    <t>• dolžina polic 180cm</t>
  </si>
  <si>
    <t>• dolžina polic 190cm</t>
  </si>
  <si>
    <t>• dolžina polic 195cm</t>
  </si>
  <si>
    <t>• dolžina polic 250cm</t>
  </si>
  <si>
    <t>• dolžina polic 540cm</t>
  </si>
  <si>
    <t>• dolžina polic 700cm</t>
  </si>
  <si>
    <r>
      <rPr>
        <b/>
        <sz val="10"/>
        <color theme="1"/>
        <rFont val="Calibri"/>
        <family val="2"/>
        <charset val="238"/>
      </rPr>
      <t>Izvedba fasadnega podzidka</t>
    </r>
    <r>
      <rPr>
        <sz val="10"/>
        <color theme="1"/>
        <rFont val="Calibri"/>
        <family val="2"/>
        <charset val="238"/>
      </rPr>
      <t xml:space="preserve"> iz termoizolacijskih plošč ekstrudiranega polistirena kot npr. Baumit XPS P ali EPS P ali enakovredno. Plošče se lepijo v kombinaciji PU lepila in malte. Debelina plošč 18cm. V postavki zajeti vsi prenosi materiala, naprava lepilne malte, vsa pripravljalna in pomožna dela.</t>
    </r>
  </si>
  <si>
    <t xml:space="preserve">Odstranitev preperelih ali strohnelih lesenih podpornih stebrov v območju podaljanih strešin (leže pri izhodih iz igralnic na otroško igrišče). </t>
  </si>
  <si>
    <r>
      <rPr>
        <b/>
        <u/>
        <sz val="9"/>
        <rFont val="Ebrima"/>
        <charset val="238"/>
      </rPr>
      <t>Opomba:</t>
    </r>
    <r>
      <rPr>
        <b/>
        <sz val="9"/>
        <rFont val="Ebrima"/>
        <charset val="238"/>
      </rPr>
      <t xml:space="preserve"> pred odstranitvijo poškodovanega stebra obvezno podpreti celotno konstrukcijo s kovinskimi stojkami. Te se odmaknejo po ponovni vstavitvi novega lesenega stebra!</t>
    </r>
  </si>
  <si>
    <t>Dobava in postavitev (zamenjava) lesenih podpornih stebrov v območju lož pri izhodih iz igralnic na otroško igrišče. Dimenzija 12x12cm. Dolžina med 2,00-2,50 m.</t>
  </si>
  <si>
    <r>
      <t>Rekonstrukcija obstoječega dela ograje in namestitev novega manjkajočega dela kovinske ograje ob severni fasadi.</t>
    </r>
    <r>
      <rPr>
        <sz val="10"/>
        <color theme="1"/>
        <rFont val="Calibri"/>
        <family val="2"/>
        <charset val="238"/>
      </rPr>
      <t xml:space="preserve"> Postavka zajema tudi pripravljalna dela v delavnici (preoblikovanje odstranjenega dela ograje na nov raster), kot tudi brušenje in zaščita proti koroziji. Odstranjen del se na gradbišču zavari s starim, in sidra v fasadno steno.</t>
    </r>
  </si>
  <si>
    <t>OPOMBA: V sklopu obnove se obrusi, zaščiti in prebarva celotna ograja! Podana enostranska kvadratura ograje!</t>
  </si>
  <si>
    <t>Način vgradnje ter namen uporabe materiala mora biti skladen z navodili oz. priporočili proizvajalcev. Uporabi se lahko samo komponente, ki so navedene v tehnični specifikaciji sistema kontaktne fasade.</t>
  </si>
  <si>
    <t>Izvedba del ter vgrajeni material morata ustrezati veljavnim predpisom in tehničnim specifikacijam.</t>
  </si>
  <si>
    <t>V ceni je upoštevati obdelavo okenskih in vratnih špalet pri odprtinah velikosti do 3.00 m2. Odprtine do 3.00 m2 se ne odštevajo.</t>
  </si>
  <si>
    <t>Pri večjih odprtinah od 3.00 do 5.00 m2 se razlika nad 3.00 m2 odšteva, pri odprtinah večjih od 5.00 m2 se razlika nad 3.00 m2 odšteva in se količini doda obdelava špalet.</t>
  </si>
  <si>
    <t>Pred izvedbo zaključnega sloja se izvede premaz z univerzalnim osnovnim premazom na osnovi vodne disperzije akrilnih veziv, posebnih dodatkov in kremenčevih polnil. Odtenek osnovnega premaza naj bo enak ali podoben barvi zaključnega ometa.</t>
  </si>
  <si>
    <t>Izolacijske plošče kot obloga špalet se morajo lepiti polnoploskovno.</t>
  </si>
  <si>
    <t>Fasada se naj finalizira s sistemskim fasadnim ometom tankoslojne kontaktne fasade v sestavi armirnega sloja in zaključnega fasadnega ometa.</t>
  </si>
  <si>
    <t>Proizvajalec sistema fasade mora za svoj sistem predložiti dokazilo o ustreznosti glede protipožarnih zahtev za fasado.</t>
  </si>
  <si>
    <t>V c.e.m. zajeti vse stroške za dilatacije, delovne stike, dilatacije objekta, dilatacije ob zaključkih fasade.</t>
  </si>
  <si>
    <t>Izolacijske plošče morajo biti sidrane neposredno v nosilno podlago do globine min. 5,0cm. Sidra morajo biti obložena z namenskimi izolativnimi rozetami, enakega materiala kot sama izolacija. Izvede se vsaj pet (5) sider na ploščo.</t>
  </si>
  <si>
    <t>Omet mora biti vremensko odporen, vodoodbojen, vpojnost vlage razreda W3, difuzijska upornost prehodu vodne pare razreda V2 (µ cca. 70-80, podzidek 1), toplotna prehodnost pa 0,34 W/mK.</t>
  </si>
  <si>
    <t xml:space="preserve">Opomba:
Fasada bo izvedena kot celota in mora zajemati izvedbo vseh zaključkov, obrob, tesnilni in pritrdilni material. V kolikor v posameznih postavkah skriti detajli niso opisani in zajeti, je izvajalec dolžan pri oddaji ponudbe predvideti izvedbo fasade kot zaključeno celoto in k temu podati izvedbene detajle in delovne risbe (ki jih potrdi arhitekt).  </t>
  </si>
  <si>
    <t>Dodatek za obdelavi špalet pri stavbih elementih.</t>
  </si>
  <si>
    <r>
      <rPr>
        <b/>
        <sz val="10"/>
        <color theme="1"/>
        <rFont val="Calibri"/>
        <family val="2"/>
        <charset val="238"/>
      </rPr>
      <t>Zazelenitev ob tlakovanem delu</t>
    </r>
    <r>
      <rPr>
        <sz val="10"/>
        <color theme="1"/>
        <rFont val="Calibri"/>
        <family val="2"/>
        <charset val="238"/>
      </rPr>
      <t>.</t>
    </r>
  </si>
  <si>
    <t>odtočna kolena</t>
  </si>
  <si>
    <r>
      <t xml:space="preserve">Izdelava, dobava, nabava in vgradnja zidne obrobe - pločevinastega zaključka ob stiku med vertikalno fasadno oblogo in obstoječo pločevinasto kritino. </t>
    </r>
    <r>
      <rPr>
        <sz val="10"/>
        <color theme="1"/>
        <rFont val="Calibri"/>
        <family val="2"/>
        <charset val="238"/>
      </rPr>
      <t>Pocinkan in barvan pločevinast trak razvite širine cca. 50-60cm. Barva se uskaldi z barvo obstoječe pločevinaste kritine. V postavki zajeti vsi prenosi, ves pritrdilni in zatesnitveni material, vsa pripravljalna in pomožna dela.</t>
    </r>
  </si>
  <si>
    <t>Transport (z direktnim nakladanjem ob izkopu oziroma poznejšim nakladanjem viškov materiala) na trajno deponijo v oddaljenosti do 5km, vključno s plačilom vseh pristojbin.</t>
  </si>
  <si>
    <r>
      <t xml:space="preserve">Izvedba tankoslojne kontaktne fasade na stropu lož (južni del fasade). </t>
    </r>
    <r>
      <rPr>
        <sz val="10"/>
        <color theme="1"/>
        <rFont val="Calibri"/>
        <family val="2"/>
        <charset val="238"/>
      </rPr>
      <t xml:space="preserve">Uporabijo se plošče iz kamene volne, debeline 18cm. V postavki zajeto tudi naprava lepila, sidranje, nanos armirne mrežice z lepilom ter končno dekorativni zaključni sloj. </t>
    </r>
  </si>
  <si>
    <r>
      <t xml:space="preserve">Izvedba termoizolacijske obloge nad stropno konstrukcijo v območju kuhinje. </t>
    </r>
    <r>
      <rPr>
        <sz val="10"/>
        <color theme="1"/>
        <rFont val="Calibri"/>
        <family val="2"/>
        <charset val="238"/>
      </rPr>
      <t xml:space="preserve">Plošče se prosto polagajo v dveh med seboj zamaknjenih slojih. Skupna debelina izolacije znaša minimalno 24cm, pri toplotni prevodnosti </t>
    </r>
    <r>
      <rPr>
        <sz val="10"/>
        <color theme="1"/>
        <rFont val="Arial"/>
        <family val="2"/>
        <charset val="238"/>
      </rPr>
      <t>λ</t>
    </r>
    <r>
      <rPr>
        <sz val="10"/>
        <color theme="1"/>
        <rFont val="Calibri"/>
        <family val="2"/>
        <charset val="238"/>
      </rPr>
      <t>=0,036 W/mK! (eko sklad)</t>
    </r>
    <r>
      <rPr>
        <b/>
        <sz val="10"/>
        <color theme="1"/>
        <rFont val="Calibri"/>
        <family val="2"/>
        <charset val="238"/>
      </rPr>
      <t xml:space="preserve"> V postavki zajeta tudi parna zapora.</t>
    </r>
  </si>
  <si>
    <r>
      <t>Izvedba obloge lesenih konstrukcijskih delov</t>
    </r>
    <r>
      <rPr>
        <sz val="10"/>
        <color theme="1"/>
        <rFont val="Calibri"/>
        <family val="2"/>
        <charset val="238"/>
      </rPr>
      <t>, kot so stebri, lege nadstrešnic. Uporabijo se XPS plošče v debelini 3cm.</t>
    </r>
    <r>
      <rPr>
        <b/>
        <sz val="10"/>
        <color theme="1"/>
        <rFont val="Calibri"/>
        <family val="2"/>
        <charset val="238"/>
      </rPr>
      <t xml:space="preserve"> </t>
    </r>
    <r>
      <rPr>
        <sz val="10"/>
        <color theme="1"/>
        <rFont val="Calibri"/>
        <family val="2"/>
        <charset val="238"/>
      </rPr>
      <t>Barva in struktura se uskladita s fasado objekta.</t>
    </r>
  </si>
  <si>
    <r>
      <rPr>
        <b/>
        <sz val="10"/>
        <color theme="1"/>
        <rFont val="Calibri"/>
        <family val="2"/>
        <charset val="238"/>
      </rPr>
      <t>Rekonstrukcija lesenih ograj ob fasadi</t>
    </r>
    <r>
      <rPr>
        <sz val="10"/>
        <color theme="1"/>
        <rFont val="Calibri"/>
        <family val="2"/>
        <charset val="238"/>
      </rPr>
      <t xml:space="preserve">. </t>
    </r>
  </si>
  <si>
    <t>STRELOVODNA ZAŠČITA SKUPAJ</t>
  </si>
  <si>
    <t>FOTOVOLTAIKA SKUPAJ</t>
  </si>
  <si>
    <t>POPIS MATERIALA IN DEL: Strelovodna zaščita (Obnova 10 odvodov)</t>
  </si>
  <si>
    <t>I. DEMONTAŽNA IN PRIPRAVLJALNA DELA</t>
  </si>
  <si>
    <t>Zap. št.</t>
  </si>
  <si>
    <t>Opis del / materiala</t>
  </si>
  <si>
    <t>Količina</t>
  </si>
  <si>
    <t>Enota</t>
  </si>
  <si>
    <t>Cena/enoto</t>
  </si>
  <si>
    <t>Skupaj</t>
  </si>
  <si>
    <t>1.1</t>
  </si>
  <si>
    <r>
      <t>Odklop obstoječe jeklene strelovodne žice (</t>
    </r>
    <r>
      <rPr>
        <sz val="11"/>
        <color theme="1"/>
        <rFont val="Aptos Narrow"/>
        <family val="2"/>
      </rPr>
      <t>φ</t>
    </r>
    <r>
      <rPr>
        <sz val="11"/>
        <color theme="1"/>
        <rFont val="Aptos Narrow"/>
        <family val="2"/>
        <charset val="238"/>
      </rPr>
      <t xml:space="preserve"> </t>
    </r>
    <r>
      <rPr>
        <sz val="11"/>
        <color theme="1"/>
        <rFont val="Calibri"/>
        <family val="2"/>
        <charset val="238"/>
      </rPr>
      <t>8 mm) s strešne lovilne mreže ter odklop na obstoječih merilnih mestih pred začetkom fasaderskih del.</t>
    </r>
  </si>
  <si>
    <t>1.2</t>
  </si>
  <si>
    <t>Demontaža starih navpičnih odvodov, starih zaščitnih cevi in zarjavelih spojk ter odvoz materiala na deponijo / reciklažo.</t>
  </si>
  <si>
    <t>kpl</t>
  </si>
  <si>
    <t>1.3</t>
  </si>
  <si>
    <t>Začasna mehanska zaščita izvodov ozemljila iz zemlje (FeZn trakovi ali žice) pred poškodbami, gradbenim lepilom in umazanijo med izvajanjem fasadnih del.</t>
  </si>
  <si>
    <t>II. MONTAŽNA DELA IN STRELOVODNI MATERIAL</t>
  </si>
  <si>
    <t>2.1</t>
  </si>
  <si>
    <r>
      <t xml:space="preserve">Dobava in monataža strelovodne žice Al </t>
    </r>
    <r>
      <rPr>
        <sz val="11"/>
        <color theme="1"/>
        <rFont val="Aptos Narrow"/>
        <family val="2"/>
      </rPr>
      <t>φ</t>
    </r>
    <r>
      <rPr>
        <sz val="11"/>
        <color theme="1"/>
        <rFont val="Calibri"/>
        <family val="2"/>
        <charset val="238"/>
      </rPr>
      <t>8 mm (polni aluminij). Izračun dolžine: 10 odvodov × 3,5 m (višina objekta + dodatek za krivljenje in spoje) = 35 m.</t>
    </r>
  </si>
  <si>
    <t>m</t>
  </si>
  <si>
    <t>2.2</t>
  </si>
  <si>
    <t>Dobava in montaža namenskih držal za strelovodno žico, prilagojenih za montažo v sivi stiropor (npr. z navojnim vložkom za EPS ali sidranjem v zid), ki zagotavljajo odmik žice od fasade 5–10 cm. Razmik med držali cca. 1 m.</t>
  </si>
  <si>
    <t>2.3</t>
  </si>
  <si>
    <t>Dobava in montaža robustne, kovinske zaščitne cevi za zaščito pred mehanskimi poškodbami in napetostjo dotika.</t>
  </si>
  <si>
    <t>2.4</t>
  </si>
  <si>
    <t>Dobava in montaža UV-stabilnega plastičnega ohišja z zaščitnim pokrovom, ki se montira na fasado na višini +1,8 m.</t>
  </si>
  <si>
    <t>2.5</t>
  </si>
  <si>
    <t>Dobava in montaža univerzalnih preizkusnih sponk (Al/Inox) za izvedbo merilnega spoja</t>
  </si>
  <si>
    <t>2.6</t>
  </si>
  <si>
    <t>Dobava in montaža namenskih spojk (Al/Inox) za varen galvanski spoj nove alu-žice z obstoječo strešno mrežo zgoraj ter z obstoječim ozemljilom spodaj.</t>
  </si>
  <si>
    <t>III. ZAKLJUČNA DELA, MERITVE IN DOKUMENTACIJA</t>
  </si>
  <si>
    <t>3.1</t>
  </si>
  <si>
    <t>Pregled celotnega sistema po zaključku del, izvedba elektro-meritev neprekinjenosti odvodov in prehodne upornosti ozemljitvenega sistema ter izdelava uradnega Zapisnik o preverjanju sistema zaščite pred delovanjem strele.</t>
  </si>
  <si>
    <t>SKUPAJ</t>
  </si>
  <si>
    <t>POPIS MATERIALA IN DEL: Fotovoltaični del (Sanacija opreme na fasadi)</t>
  </si>
  <si>
    <t>I. DEMONTAŽNA IN PRIPRAVLJALNA DELA (Pred začetkom fasaderskih del)</t>
  </si>
  <si>
    <t>Strokovni izklop sončne elektrarne (AC in DC stran) s strani pooblaščenega elektroinštalaterja, preverjanje odsotnosti napetosti ter zaklepanje ločilnih mest.</t>
  </si>
  <si>
    <t>Demontaža obstoječega razsmernika s fasade, zaščita kontaktov in varno skladiščenje naprave znotraj objekta med trajanje gradbenih del.</t>
  </si>
  <si>
    <t>Demontaža starih kabelskih polic/kanalov na fasadi. Začasno varno zvijanje in UV/vremenska zaščita obstoječih kablov, ki visijo s strehe.</t>
  </si>
  <si>
    <t>II. MONTAŽNA DELA IN FASADNI MATERIAL (Med in po izdelavi fasade)</t>
  </si>
  <si>
    <t>Dobava in namestitev trde, visoko goste plošče iz kamene volne (razred A1 - negorljivo) enake debeline kot sivi stiropor, ki se vgradi na mesto razsmernika z odmikom +20 cm na vse strani, kot požarna prekinitev v Baumit Star EPS-F fasadi.</t>
  </si>
  <si>
    <t>Dobava in montaža namenskih sider z ločilnim konusom proti toplotnim mostovom.</t>
  </si>
  <si>
    <t>Dobava in montaža novih zaprtih aluminijastih kanalov z ustreznim pokrovom v barvi fasade za estetsko in varno vodenje kablov s strehe do razsmernika.</t>
  </si>
  <si>
    <t>Montaža obstoječega razsmernika na distančna sidra na varno višino +2,5 m od tal (izven dosega otrok). Ponovni priklop obstoječih DC solarnih kablov in AC napajalnega kabla.</t>
  </si>
  <si>
    <t>Dobava in montaža zunanje prenapetostne zaščite v zaprti nadometni omarici (IP65) pred razsmernikom, v kolikor ta ni integrirana v sami napravi (ključno za varnost šolskega omrežja).</t>
  </si>
  <si>
    <t>Dobava in polaganje bakrenega izoliranega vodnika (16 mm2) za neposredno povezavo ohišja razsmernika na najbližje merilno mesto/ozemljitveni obroč stavbe.</t>
  </si>
  <si>
    <t>III. ZAGON, MERITVE IN DOKUMENTACIJA</t>
  </si>
  <si>
    <t>Kontrola spojev, ponovni zagon fotonapetostnega sistema, izvedba obveznih elektroenergetskih meritev po standardu SIST EN 62446 (izolacijska upornost DC krogov, napetost odprtih tokokrogov, delovni tokovi) ter izdelava Poročila o preizkušanju in meritvah PV sistema.</t>
  </si>
  <si>
    <r>
      <t xml:space="preserve">Odkop in odstranitev obstoječega tamponskega in    drenažnega nasutja v območju betonskih pohodnih plošč po celotnem obodu objekta. </t>
    </r>
    <r>
      <rPr>
        <sz val="10"/>
        <color theme="1" tint="0.499984740745262"/>
        <rFont val="Calibri"/>
        <family val="2"/>
        <charset val="238"/>
      </rPr>
      <t xml:space="preserve"> Izkopan material de deponira na začasni deponiji na gradbišču ali pa se odlaga neposredno ob robu izkopa za poznejše ponovno nasutje.</t>
    </r>
    <r>
      <rPr>
        <b/>
        <sz val="10"/>
        <color theme="1"/>
        <rFont val="Calibri"/>
        <family val="2"/>
        <charset val="238"/>
      </rPr>
      <t xml:space="preserve"> Količina je le ocenjena, s predpostavko, da se odkopa material v širini 80cm od objekta in v globini 1 meter!</t>
    </r>
  </si>
  <si>
    <t>43.A</t>
  </si>
  <si>
    <t>43.B</t>
  </si>
  <si>
    <t>Energetska sanacija fasade vrtca Tezno v Mariboru, enota Mehurčki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</si>
</sst>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4" formatCode="_-* #,##0.00\ &quot;€&quot;_-;\-* #,##0.00\ &quot;€&quot;_-;_-* &quot;-&quot;??\ &quot;€&quot;_-;_-@_-"/>
    <numFmt numFmtId="164" formatCode="_-* #,##0.00\ _€_-;\-* #,##0.00\ _€_-;_-* &quot;-&quot;??\ _€_-;_-@_-"/>
    <numFmt numFmtId="165" formatCode="#,##0\ &quot;SIT&quot;;\-#,##0\ &quot;SIT&quot;"/>
    <numFmt numFmtId="166" formatCode="#,##0\ &quot;SIT&quot;;[Red]\-#,##0\ &quot;SIT&quot;"/>
    <numFmt numFmtId="167" formatCode="_-* #,##0.00\ &quot;SIT&quot;_-;\-* #,##0.00\ &quot;SIT&quot;_-;_-* &quot;-&quot;??\ &quot;SIT&quot;_-;_-@_-"/>
    <numFmt numFmtId="168" formatCode="_-* #,##0.00\ _S_I_T_-;\-* #,##0.00\ _S_I_T_-;_-* &quot;-&quot;??\ _S_I_T_-;_-@_-"/>
    <numFmt numFmtId="169" formatCode="#,##0.00&quot;       &quot;;\-#,##0.00&quot;       &quot;;&quot; -&quot;#&quot;       &quot;;@\ "/>
    <numFmt numFmtId="170" formatCode="_-* #,##0\ _S_I_T_-;\-* #,##0\ _S_I_T_-;_-* &quot;- &quot;_S_I_T_-;_-@_-"/>
    <numFmt numFmtId="171" formatCode="_-* #,##0.00\ _S_I_T_-;\-* #,##0.00\ _S_I_T_-;_-* \-??\ _S_I_T_-;_-@_-"/>
    <numFmt numFmtId="172" formatCode="_-* #,##0.00&quot; SIT&quot;_-;\-* #,##0.00&quot; SIT&quot;_-;_-* \-??&quot; SIT&quot;_-;_-@_-"/>
    <numFmt numFmtId="173" formatCode="#,##0.00&quot; SIT &quot;;\-#,##0.00&quot; SIT &quot;;&quot; -&quot;#&quot; SIT &quot;;@\ "/>
    <numFmt numFmtId="174" formatCode="General_)"/>
    <numFmt numFmtId="175" formatCode="#,##0&quot;       &quot;;\-#,##0&quot;       &quot;;&quot; -       &quot;;@\ "/>
    <numFmt numFmtId="176" formatCode="#,##0.00&quot;    &quot;;\-#,##0.00&quot;    &quot;;&quot; -&quot;#&quot;    &quot;;@\ "/>
    <numFmt numFmtId="177" formatCode="_-* #,##0.00\ _€_-;\-* #,##0.00\ _€_-;_-* \-??\ _€_-;_-@_-"/>
    <numFmt numFmtId="178" formatCode="#,##0.00\ &quot;€&quot;"/>
    <numFmt numFmtId="179" formatCode="#,##0.00\ [$€-1]"/>
  </numFmts>
  <fonts count="120">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8"/>
      <name val="Calibri"/>
      <family val="2"/>
      <charset val="238"/>
    </font>
    <font>
      <sz val="11"/>
      <color indexed="8"/>
      <name val="Calibri"/>
      <family val="2"/>
      <charset val="238"/>
    </font>
    <font>
      <sz val="11"/>
      <color indexed="8"/>
      <name val="Arial"/>
      <family val="2"/>
    </font>
    <font>
      <sz val="11"/>
      <color indexed="9"/>
      <name val="Calibri"/>
      <family val="2"/>
      <charset val="238"/>
    </font>
    <font>
      <sz val="11"/>
      <color indexed="17"/>
      <name val="Calibri"/>
      <family val="2"/>
      <charset val="238"/>
    </font>
    <font>
      <sz val="10"/>
      <name val="Arial"/>
      <family val="2"/>
      <charset val="238"/>
    </font>
    <font>
      <sz val="11"/>
      <color indexed="8"/>
      <name val="Arial CE1"/>
      <charset val="238"/>
    </font>
    <font>
      <sz val="10"/>
      <name val="Arial CE"/>
      <family val="2"/>
    </font>
    <font>
      <b/>
      <sz val="11"/>
      <color indexed="63"/>
      <name val="Calibri"/>
      <family val="2"/>
      <charset val="238"/>
    </font>
    <font>
      <b/>
      <sz val="15"/>
      <color indexed="56"/>
      <name val="Calibri"/>
      <family val="2"/>
      <charset val="238"/>
    </font>
    <font>
      <b/>
      <sz val="18"/>
      <color indexed="56"/>
      <name val="Cambria"/>
      <family val="2"/>
      <charset val="238"/>
    </font>
    <font>
      <b/>
      <sz val="15"/>
      <color indexed="48"/>
      <name val="Calibri"/>
      <family val="2"/>
      <charset val="238"/>
    </font>
    <font>
      <b/>
      <sz val="13"/>
      <color indexed="56"/>
      <name val="Calibri"/>
      <family val="2"/>
      <charset val="238"/>
    </font>
    <font>
      <b/>
      <sz val="13"/>
      <color indexed="48"/>
      <name val="Calibri"/>
      <family val="2"/>
      <charset val="238"/>
    </font>
    <font>
      <b/>
      <sz val="11"/>
      <color indexed="56"/>
      <name val="Calibri"/>
      <family val="2"/>
      <charset val="238"/>
    </font>
    <font>
      <b/>
      <sz val="11"/>
      <color indexed="48"/>
      <name val="Calibri"/>
      <family val="2"/>
      <charset val="238"/>
    </font>
    <font>
      <b/>
      <sz val="18"/>
      <color indexed="48"/>
      <name val="Cambria"/>
      <family val="2"/>
      <charset val="238"/>
    </font>
    <font>
      <sz val="10"/>
      <name val="Arial CE"/>
      <charset val="238"/>
    </font>
    <font>
      <sz val="10"/>
      <name val="Arial"/>
      <family val="2"/>
    </font>
    <font>
      <sz val="11"/>
      <name val="Arial Narrow CE"/>
      <charset val="238"/>
    </font>
    <font>
      <sz val="10"/>
      <name val="Arial CE"/>
      <family val="2"/>
      <charset val="238"/>
    </font>
    <font>
      <sz val="12"/>
      <name val="Times New Roman"/>
      <family val="1"/>
    </font>
    <font>
      <sz val="11"/>
      <color indexed="60"/>
      <name val="Calibri"/>
      <family val="2"/>
      <charset val="238"/>
    </font>
    <font>
      <sz val="11"/>
      <color indexed="59"/>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b/>
      <sz val="11"/>
      <color indexed="60"/>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Narrow"/>
      <family val="2"/>
      <charset val="238"/>
    </font>
    <font>
      <b/>
      <sz val="10"/>
      <name val="Arial Narrow"/>
      <family val="2"/>
      <charset val="238"/>
    </font>
    <font>
      <b/>
      <sz val="9"/>
      <color indexed="56"/>
      <name val="Arial Narrow"/>
      <family val="2"/>
      <charset val="238"/>
    </font>
    <font>
      <sz val="12"/>
      <name val="Times New Roman"/>
      <family val="1"/>
      <charset val="238"/>
    </font>
    <font>
      <sz val="12"/>
      <name val="Times New Roman"/>
      <family val="1"/>
      <charset val="1"/>
    </font>
    <font>
      <sz val="11"/>
      <color indexed="8"/>
      <name val="Arial"/>
      <family val="2"/>
      <charset val="1"/>
    </font>
    <font>
      <sz val="11"/>
      <color indexed="8"/>
      <name val="Arial"/>
      <family val="2"/>
      <charset val="238"/>
    </font>
    <font>
      <b/>
      <sz val="11"/>
      <color indexed="10"/>
      <name val="Calibri"/>
      <family val="2"/>
      <charset val="238"/>
    </font>
    <font>
      <sz val="10"/>
      <name val="Mangal"/>
      <family val="2"/>
      <charset val="238"/>
    </font>
    <font>
      <sz val="10"/>
      <color indexed="24"/>
      <name val="Arial"/>
      <family val="2"/>
      <charset val="238"/>
    </font>
    <font>
      <sz val="9"/>
      <name val="Futura Prins"/>
      <charset val="238"/>
    </font>
    <font>
      <sz val="9"/>
      <name val="Futura Prins"/>
      <charset val="1"/>
    </font>
    <font>
      <sz val="9"/>
      <name val="Futura Prins"/>
    </font>
    <font>
      <sz val="11"/>
      <name val="Arial Narrow CE"/>
      <family val="2"/>
      <charset val="238"/>
    </font>
    <font>
      <sz val="10"/>
      <name val="MS Sans Serif"/>
      <family val="2"/>
      <charset val="238"/>
    </font>
    <font>
      <sz val="11"/>
      <color indexed="8"/>
      <name val="Arial1"/>
      <charset val="238"/>
    </font>
    <font>
      <sz val="8"/>
      <color indexed="8"/>
      <name val="Tahoma"/>
      <family val="2"/>
      <charset val="238"/>
    </font>
    <font>
      <b/>
      <sz val="15"/>
      <color indexed="62"/>
      <name val="Calibri"/>
      <family val="2"/>
      <charset val="238"/>
    </font>
    <font>
      <b/>
      <sz val="13"/>
      <color indexed="62"/>
      <name val="Calibri"/>
      <family val="2"/>
      <charset val="238"/>
    </font>
    <font>
      <b/>
      <sz val="11"/>
      <color indexed="62"/>
      <name val="Calibri"/>
      <family val="2"/>
      <charset val="238"/>
    </font>
    <font>
      <u/>
      <sz val="11"/>
      <color indexed="12"/>
      <name val="Calibri"/>
      <family val="2"/>
      <charset val="238"/>
    </font>
    <font>
      <u/>
      <sz val="10"/>
      <color indexed="12"/>
      <name val="Arial CE"/>
      <charset val="238"/>
    </font>
    <font>
      <u/>
      <sz val="10"/>
      <color indexed="12"/>
      <name val="Arial CE"/>
      <family val="2"/>
      <charset val="238"/>
    </font>
    <font>
      <b/>
      <sz val="11"/>
      <name val="Arial CE"/>
      <family val="2"/>
      <charset val="238"/>
    </font>
    <font>
      <sz val="10"/>
      <color indexed="8"/>
      <name val="Arial Narrow"/>
      <family val="2"/>
      <charset val="238"/>
    </font>
    <font>
      <sz val="10"/>
      <name val="Arial"/>
      <family val="2"/>
      <charset val="1"/>
    </font>
    <font>
      <sz val="12"/>
      <name val="Times New Roman CE"/>
      <family val="1"/>
      <charset val="238"/>
    </font>
    <font>
      <sz val="10"/>
      <name val="Times New Roman CE"/>
      <family val="1"/>
      <charset val="238"/>
    </font>
    <font>
      <sz val="10"/>
      <color indexed="8"/>
      <name val="Times New Roman"/>
      <family val="1"/>
      <charset val="238"/>
    </font>
    <font>
      <sz val="10"/>
      <name val="Verdana"/>
      <family val="2"/>
      <charset val="238"/>
    </font>
    <font>
      <sz val="10"/>
      <name val="Century Gothic"/>
      <family val="2"/>
      <charset val="238"/>
    </font>
    <font>
      <sz val="12"/>
      <name val="Courier"/>
      <family val="1"/>
      <charset val="238"/>
    </font>
    <font>
      <sz val="11"/>
      <color indexed="19"/>
      <name val="Calibri"/>
      <family val="2"/>
      <charset val="238"/>
    </font>
    <font>
      <sz val="10"/>
      <name val="Courier New"/>
      <family val="1"/>
      <charset val="238"/>
    </font>
    <font>
      <sz val="10"/>
      <name val="Courier"/>
      <family val="1"/>
      <charset val="238"/>
    </font>
    <font>
      <sz val="10"/>
      <name val="Arial CE"/>
    </font>
    <font>
      <sz val="11"/>
      <name val="Times New Roman"/>
      <family val="1"/>
      <charset val="238"/>
    </font>
    <font>
      <sz val="11"/>
      <color indexed="8"/>
      <name val="Times New Roman"/>
      <family val="1"/>
      <charset val="238"/>
    </font>
    <font>
      <sz val="11"/>
      <name val="Futura Prins"/>
      <charset val="238"/>
    </font>
    <font>
      <sz val="11"/>
      <name val="Futura Prins"/>
      <charset val="1"/>
    </font>
    <font>
      <sz val="11"/>
      <name val="Futura Prins"/>
    </font>
    <font>
      <sz val="10"/>
      <name val="Arial"/>
      <family val="2"/>
      <charset val="204"/>
    </font>
    <font>
      <b/>
      <sz val="18"/>
      <color indexed="62"/>
      <name val="Cambria"/>
      <family val="2"/>
      <charset val="238"/>
    </font>
    <font>
      <sz val="11"/>
      <color indexed="8"/>
      <name val="Calibri"/>
      <family val="2"/>
    </font>
    <font>
      <sz val="8"/>
      <name val="Calibri"/>
      <family val="2"/>
      <charset val="238"/>
    </font>
    <font>
      <sz val="11"/>
      <color theme="1"/>
      <name val="Calibri"/>
      <family val="2"/>
      <charset val="238"/>
    </font>
    <font>
      <u/>
      <sz val="11"/>
      <color theme="10"/>
      <name val="Calibri"/>
      <family val="2"/>
      <charset val="238"/>
    </font>
    <font>
      <sz val="10"/>
      <color theme="1"/>
      <name val="Arial Narrow"/>
      <family val="2"/>
      <charset val="238"/>
    </font>
    <font>
      <sz val="10"/>
      <color theme="1"/>
      <name val="Arial"/>
      <family val="2"/>
      <charset val="238"/>
    </font>
    <font>
      <sz val="11"/>
      <color rgb="FF000000"/>
      <name val="Calibri"/>
      <family val="2"/>
      <charset val="238"/>
    </font>
    <font>
      <sz val="10"/>
      <color rgb="FF000000"/>
      <name val="Times New Roman"/>
      <family val="1"/>
      <charset val="238"/>
    </font>
    <font>
      <sz val="12"/>
      <color theme="1"/>
      <name val="Calibri"/>
      <family val="2"/>
    </font>
    <font>
      <b/>
      <sz val="11"/>
      <color theme="1"/>
      <name val="Calibri"/>
      <family val="2"/>
      <charset val="238"/>
    </font>
    <font>
      <b/>
      <sz val="14"/>
      <color theme="1"/>
      <name val="Calibri"/>
      <family val="2"/>
      <charset val="238"/>
    </font>
    <font>
      <sz val="11"/>
      <name val="Arial Narrow"/>
      <family val="2"/>
      <charset val="238"/>
    </font>
    <font>
      <b/>
      <sz val="12"/>
      <color indexed="8"/>
      <name val="Arial Narrow"/>
      <family val="2"/>
      <charset val="238"/>
    </font>
    <font>
      <sz val="11"/>
      <color theme="1"/>
      <name val="Arial Narrow"/>
      <family val="2"/>
      <charset val="238"/>
    </font>
    <font>
      <b/>
      <sz val="11"/>
      <name val="Arial Narrow"/>
      <family val="2"/>
      <charset val="238"/>
    </font>
    <font>
      <b/>
      <sz val="12"/>
      <color theme="1"/>
      <name val="Calibri"/>
      <family val="2"/>
      <charset val="238"/>
    </font>
    <font>
      <sz val="10"/>
      <color theme="1"/>
      <name val="Calibri"/>
      <family val="2"/>
      <charset val="238"/>
    </font>
    <font>
      <b/>
      <sz val="10"/>
      <color theme="1"/>
      <name val="Calibri"/>
      <family val="2"/>
      <charset val="238"/>
    </font>
    <font>
      <b/>
      <sz val="10"/>
      <color indexed="56"/>
      <name val="Arial Narrow"/>
      <family val="2"/>
      <charset val="238"/>
    </font>
    <font>
      <sz val="10"/>
      <color theme="1" tint="0.499984740745262"/>
      <name val="Calibri"/>
      <family val="2"/>
      <charset val="238"/>
    </font>
    <font>
      <sz val="10"/>
      <name val="Calibri"/>
      <family val="2"/>
      <charset val="238"/>
    </font>
    <font>
      <sz val="11"/>
      <color theme="1"/>
      <name val="Calibri"/>
      <family val="2"/>
      <scheme val="minor"/>
    </font>
    <font>
      <sz val="11"/>
      <color theme="5" tint="-0.249977111117893"/>
      <name val="Calibri"/>
      <family val="2"/>
      <charset val="238"/>
    </font>
    <font>
      <b/>
      <sz val="10"/>
      <name val="Calibri"/>
      <family val="2"/>
      <charset val="238"/>
    </font>
    <font>
      <sz val="10"/>
      <name val="Times New Roman"/>
      <family val="1"/>
      <charset val="238"/>
    </font>
    <font>
      <sz val="9"/>
      <name val="Ebrima"/>
      <charset val="238"/>
    </font>
    <font>
      <b/>
      <sz val="9"/>
      <name val="Ebrima"/>
      <charset val="238"/>
    </font>
    <font>
      <sz val="9"/>
      <color theme="1" tint="0.499984740745262"/>
      <name val="Ebrima"/>
      <charset val="238"/>
    </font>
    <font>
      <b/>
      <u/>
      <sz val="10"/>
      <color theme="1"/>
      <name val="Calibri"/>
      <family val="2"/>
      <charset val="238"/>
    </font>
    <font>
      <sz val="11"/>
      <color indexed="8"/>
      <name val="Arial Narrow"/>
      <family val="2"/>
      <charset val="238"/>
    </font>
    <font>
      <sz val="10"/>
      <color theme="0" tint="-0.499984740745262"/>
      <name val="Calibri"/>
      <family val="2"/>
      <charset val="238"/>
    </font>
    <font>
      <sz val="9"/>
      <color theme="0" tint="-0.499984740745262"/>
      <name val="Ebrima"/>
      <charset val="238"/>
    </font>
    <font>
      <i/>
      <sz val="10"/>
      <name val="Calibri"/>
      <family val="2"/>
      <charset val="238"/>
    </font>
    <font>
      <b/>
      <u/>
      <sz val="10"/>
      <name val="Calibri"/>
      <family val="2"/>
      <charset val="238"/>
    </font>
    <font>
      <b/>
      <u/>
      <sz val="9"/>
      <name val="Ebrima"/>
      <charset val="238"/>
    </font>
    <font>
      <sz val="10"/>
      <color theme="1" tint="0.499984740745262"/>
      <name val="Arial Narrow"/>
      <family val="2"/>
      <charset val="238"/>
    </font>
    <font>
      <b/>
      <sz val="11"/>
      <color theme="1"/>
      <name val="Calibri"/>
      <family val="2"/>
      <scheme val="minor"/>
    </font>
    <font>
      <sz val="11"/>
      <color theme="1"/>
      <name val="Aptos Narrow"/>
      <family val="2"/>
    </font>
    <font>
      <sz val="11"/>
      <color theme="1"/>
      <name val="Aptos Narrow"/>
      <family val="2"/>
      <charset val="238"/>
    </font>
  </fonts>
  <fills count="71">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55"/>
      </patternFill>
    </fill>
    <fill>
      <patternFill patternType="solid">
        <fgColor indexed="19"/>
        <bgColor indexed="23"/>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62"/>
      </patternFill>
    </fill>
    <fill>
      <patternFill patternType="solid">
        <fgColor indexed="48"/>
        <bgColor indexed="30"/>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53"/>
      </patternFill>
    </fill>
    <fill>
      <patternFill patternType="solid">
        <fgColor indexed="10"/>
        <bgColor indexed="60"/>
      </patternFill>
    </fill>
    <fill>
      <patternFill patternType="solid">
        <fgColor indexed="22"/>
      </patternFill>
    </fill>
    <fill>
      <patternFill patternType="solid">
        <fgColor indexed="9"/>
        <bgColor indexed="26"/>
      </patternFill>
    </fill>
    <fill>
      <patternFill patternType="solid">
        <fgColor indexed="55"/>
      </patternFill>
    </fill>
    <fill>
      <patternFill patternType="solid">
        <fgColor indexed="55"/>
        <bgColor indexed="23"/>
      </patternFill>
    </fill>
    <fill>
      <patternFill patternType="solid">
        <fgColor indexed="9"/>
        <bgColor indexed="41"/>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27"/>
      </patternFill>
    </fill>
    <fill>
      <patternFill patternType="solid">
        <fgColor theme="0" tint="-0.249977111117893"/>
        <bgColor indexed="64"/>
      </patternFill>
    </fill>
    <fill>
      <patternFill patternType="solid">
        <fgColor theme="0" tint="-0.14999847407452621"/>
        <bgColor indexed="64"/>
      </patternFill>
    </fill>
    <fill>
      <patternFill patternType="solid">
        <fgColor theme="5" tint="0.59996337778862885"/>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theme="5" tint="0.59999389629810485"/>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thick">
        <color indexed="42"/>
      </bottom>
      <diagonal/>
    </border>
    <border>
      <left/>
      <right/>
      <top/>
      <bottom style="medium">
        <color indexed="30"/>
      </bottom>
      <diagonal/>
    </border>
    <border>
      <left/>
      <right/>
      <top/>
      <bottom style="medium">
        <color indexed="42"/>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62"/>
      </top>
      <bottom style="double">
        <color indexed="62"/>
      </bottom>
      <diagonal/>
    </border>
    <border>
      <left/>
      <right/>
      <top style="thin">
        <color indexed="48"/>
      </top>
      <bottom style="double">
        <color indexed="48"/>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s>
  <cellStyleXfs count="4513">
    <xf numFmtId="0" fontId="0" fillId="0" borderId="0"/>
    <xf numFmtId="0" fontId="41" fillId="0" borderId="0"/>
    <xf numFmtId="0" fontId="42" fillId="0" borderId="0"/>
    <xf numFmtId="0" fontId="26" fillId="0" borderId="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6"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6" fillId="3"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4" fillId="2" borderId="0" applyNumberFormat="0" applyBorder="0" applyAlignment="0" applyProtection="0"/>
    <xf numFmtId="0" fontId="6" fillId="3" borderId="0" applyNumberFormat="0" applyBorder="0" applyAlignment="0" applyProtection="0"/>
    <xf numFmtId="0" fontId="4" fillId="3" borderId="0" applyNumberFormat="0" applyBorder="0" applyAlignment="0" applyProtection="0"/>
    <xf numFmtId="0" fontId="4" fillId="2" borderId="0" applyNumberFormat="0" applyBorder="0" applyAlignment="0" applyProtection="0"/>
    <xf numFmtId="0" fontId="6" fillId="2" borderId="0" applyNumberFormat="0" applyBorder="0" applyAlignment="0" applyProtection="0"/>
    <xf numFmtId="0" fontId="4"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4" fillId="3" borderId="0" applyNumberFormat="0" applyBorder="0" applyAlignment="0" applyProtection="0"/>
    <xf numFmtId="0" fontId="6"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6"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4" fillId="5" borderId="0" applyNumberFormat="0" applyBorder="0" applyAlignment="0" applyProtection="0"/>
    <xf numFmtId="0" fontId="6" fillId="6" borderId="0" applyNumberFormat="0" applyBorder="0" applyAlignment="0" applyProtection="0"/>
    <xf numFmtId="0" fontId="4" fillId="6" borderId="0" applyNumberFormat="0" applyBorder="0" applyAlignment="0" applyProtection="0"/>
    <xf numFmtId="0" fontId="4" fillId="5" borderId="0" applyNumberFormat="0" applyBorder="0" applyAlignment="0" applyProtection="0"/>
    <xf numFmtId="0" fontId="6" fillId="5" borderId="0" applyNumberFormat="0" applyBorder="0" applyAlignment="0" applyProtection="0"/>
    <xf numFmtId="0" fontId="4"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4" fillId="6" borderId="0" applyNumberFormat="0" applyBorder="0" applyAlignment="0" applyProtection="0"/>
    <xf numFmtId="0" fontId="6"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6" fillId="7" borderId="0" applyNumberFormat="0" applyBorder="0" applyAlignment="0" applyProtection="0"/>
    <xf numFmtId="0" fontId="4"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6"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6" fillId="9"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4" fillId="9" borderId="0" applyNumberFormat="0" applyBorder="0" applyAlignment="0" applyProtection="0"/>
    <xf numFmtId="0" fontId="6"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6"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4" fillId="10" borderId="0" applyNumberFormat="0" applyBorder="0" applyAlignment="0" applyProtection="0"/>
    <xf numFmtId="0" fontId="6" fillId="11"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6" fillId="10" borderId="0" applyNumberFormat="0" applyBorder="0" applyAlignment="0" applyProtection="0"/>
    <xf numFmtId="0" fontId="4"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4" fillId="11" borderId="0" applyNumberFormat="0" applyBorder="0" applyAlignment="0" applyProtection="0"/>
    <xf numFmtId="0" fontId="6"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6"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6" fillId="14" borderId="0" applyNumberFormat="0" applyBorder="0" applyAlignment="0" applyProtection="0"/>
    <xf numFmtId="0" fontId="6" fillId="10" borderId="0" applyNumberFormat="0" applyBorder="0" applyAlignment="0" applyProtection="0"/>
    <xf numFmtId="0" fontId="6" fillId="14" borderId="0" applyNumberFormat="0" applyBorder="0" applyAlignment="0" applyProtection="0"/>
    <xf numFmtId="0" fontId="4" fillId="14" borderId="0" applyNumberFormat="0" applyBorder="0" applyAlignment="0" applyProtection="0"/>
    <xf numFmtId="0" fontId="4" fillId="10"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4" fillId="14" borderId="0" applyNumberFormat="0" applyBorder="0" applyAlignment="0" applyProtection="0"/>
    <xf numFmtId="0" fontId="6"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6"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4" fillId="15" borderId="0" applyNumberFormat="0" applyBorder="0" applyAlignment="0" applyProtection="0"/>
    <xf numFmtId="0" fontId="6" fillId="16" borderId="0" applyNumberFormat="0" applyBorder="0" applyAlignment="0" applyProtection="0"/>
    <xf numFmtId="0" fontId="4" fillId="16" borderId="0" applyNumberFormat="0" applyBorder="0" applyAlignment="0" applyProtection="0"/>
    <xf numFmtId="0" fontId="7" fillId="0" borderId="0"/>
    <xf numFmtId="0" fontId="43" fillId="0" borderId="0"/>
    <xf numFmtId="0" fontId="7" fillId="0" borderId="0"/>
    <xf numFmtId="0" fontId="7" fillId="0" borderId="0"/>
    <xf numFmtId="0" fontId="44" fillId="0" borderId="0"/>
    <xf numFmtId="0" fontId="4"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4" fillId="15" borderId="0" applyNumberFormat="0" applyBorder="0" applyAlignment="0" applyProtection="0"/>
    <xf numFmtId="0" fontId="6" fillId="1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4" fillId="15" borderId="0" applyNumberFormat="0" applyBorder="0" applyAlignment="0" applyProtection="0"/>
    <xf numFmtId="0" fontId="6" fillId="1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4" fillId="15" borderId="0" applyNumberFormat="0" applyBorder="0" applyAlignment="0" applyProtection="0"/>
    <xf numFmtId="0" fontId="6" fillId="1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4" fillId="15" borderId="0" applyNumberFormat="0" applyBorder="0" applyAlignment="0" applyProtection="0"/>
    <xf numFmtId="0" fontId="6" fillId="1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4" fillId="15" borderId="0" applyNumberFormat="0" applyBorder="0" applyAlignment="0" applyProtection="0"/>
    <xf numFmtId="0" fontId="6" fillId="1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6" fillId="17" borderId="0" applyNumberFormat="0" applyBorder="0" applyAlignment="0" applyProtection="0"/>
    <xf numFmtId="0" fontId="4" fillId="17" borderId="0" applyNumberFormat="0" applyBorder="0" applyAlignment="0" applyProtection="0"/>
    <xf numFmtId="0" fontId="6" fillId="17" borderId="0" applyNumberFormat="0" applyBorder="0" applyAlignment="0" applyProtection="0"/>
    <xf numFmtId="0" fontId="4" fillId="17" borderId="0" applyNumberFormat="0" applyBorder="0" applyAlignment="0" applyProtection="0"/>
    <xf numFmtId="0" fontId="6" fillId="17" borderId="0" applyNumberFormat="0" applyBorder="0" applyAlignment="0" applyProtection="0"/>
    <xf numFmtId="0" fontId="4" fillId="17" borderId="0" applyNumberFormat="0" applyBorder="0" applyAlignment="0" applyProtection="0"/>
    <xf numFmtId="0" fontId="6" fillId="17" borderId="0" applyNumberFormat="0" applyBorder="0" applyAlignment="0" applyProtection="0"/>
    <xf numFmtId="0" fontId="4" fillId="17" borderId="0" applyNumberFormat="0" applyBorder="0" applyAlignment="0" applyProtection="0"/>
    <xf numFmtId="0" fontId="6" fillId="17" borderId="0" applyNumberFormat="0" applyBorder="0" applyAlignment="0" applyProtection="0"/>
    <xf numFmtId="0" fontId="4" fillId="17" borderId="0" applyNumberFormat="0" applyBorder="0" applyAlignment="0" applyProtection="0"/>
    <xf numFmtId="0" fontId="6" fillId="17" borderId="0" applyNumberFormat="0" applyBorder="0" applyAlignment="0" applyProtection="0"/>
    <xf numFmtId="0" fontId="4"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4" fillId="18" borderId="0" applyNumberFormat="0" applyBorder="0" applyAlignment="0" applyProtection="0"/>
    <xf numFmtId="0" fontId="6" fillId="19"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4" fillId="18" borderId="0" applyNumberFormat="0" applyBorder="0" applyAlignment="0" applyProtection="0"/>
    <xf numFmtId="0" fontId="6" fillId="19"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4" fillId="18" borderId="0" applyNumberFormat="0" applyBorder="0" applyAlignment="0" applyProtection="0"/>
    <xf numFmtId="0" fontId="6" fillId="19"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4" fillId="18" borderId="0" applyNumberFormat="0" applyBorder="0" applyAlignment="0" applyProtection="0"/>
    <xf numFmtId="0" fontId="6" fillId="19"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4" fillId="18" borderId="0" applyNumberFormat="0" applyBorder="0" applyAlignment="0" applyProtection="0"/>
    <xf numFmtId="0" fontId="6" fillId="19"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4" fillId="18" borderId="0" applyNumberFormat="0" applyBorder="0" applyAlignment="0" applyProtection="0"/>
    <xf numFmtId="0" fontId="6" fillId="19"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4" fillId="2" borderId="0" applyNumberFormat="0" applyBorder="0" applyAlignment="0" applyProtection="0"/>
    <xf numFmtId="0" fontId="6" fillId="20" borderId="0" applyNumberFormat="0" applyBorder="0" applyAlignment="0" applyProtection="0"/>
    <xf numFmtId="0" fontId="4" fillId="20" borderId="0" applyNumberFormat="0" applyBorder="0" applyAlignment="0" applyProtection="0"/>
    <xf numFmtId="0" fontId="4"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4" fillId="2" borderId="0" applyNumberFormat="0" applyBorder="0" applyAlignment="0" applyProtection="0"/>
    <xf numFmtId="0" fontId="6" fillId="20" borderId="0" applyNumberFormat="0" applyBorder="0" applyAlignment="0" applyProtection="0"/>
    <xf numFmtId="0" fontId="4" fillId="20" borderId="0" applyNumberFormat="0" applyBorder="0" applyAlignment="0" applyProtection="0"/>
    <xf numFmtId="0" fontId="4"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4" fillId="2" borderId="0" applyNumberFormat="0" applyBorder="0" applyAlignment="0" applyProtection="0"/>
    <xf numFmtId="0" fontId="6" fillId="20" borderId="0" applyNumberFormat="0" applyBorder="0" applyAlignment="0" applyProtection="0"/>
    <xf numFmtId="0" fontId="4" fillId="20" borderId="0" applyNumberFormat="0" applyBorder="0" applyAlignment="0" applyProtection="0"/>
    <xf numFmtId="0" fontId="4"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4" fillId="2" borderId="0" applyNumberFormat="0" applyBorder="0" applyAlignment="0" applyProtection="0"/>
    <xf numFmtId="0" fontId="6" fillId="20" borderId="0" applyNumberFormat="0" applyBorder="0" applyAlignment="0" applyProtection="0"/>
    <xf numFmtId="0" fontId="4" fillId="20" borderId="0" applyNumberFormat="0" applyBorder="0" applyAlignment="0" applyProtection="0"/>
    <xf numFmtId="0" fontId="4"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4" fillId="2" borderId="0" applyNumberFormat="0" applyBorder="0" applyAlignment="0" applyProtection="0"/>
    <xf numFmtId="0" fontId="6" fillId="20" borderId="0" applyNumberFormat="0" applyBorder="0" applyAlignment="0" applyProtection="0"/>
    <xf numFmtId="0" fontId="4" fillId="20" borderId="0" applyNumberFormat="0" applyBorder="0" applyAlignment="0" applyProtection="0"/>
    <xf numFmtId="0" fontId="4"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4" fillId="2" borderId="0" applyNumberFormat="0" applyBorder="0" applyAlignment="0" applyProtection="0"/>
    <xf numFmtId="0" fontId="6" fillId="20" borderId="0" applyNumberFormat="0" applyBorder="0" applyAlignment="0" applyProtection="0"/>
    <xf numFmtId="0" fontId="4" fillId="20" borderId="0" applyNumberFormat="0" applyBorder="0" applyAlignment="0" applyProtection="0"/>
    <xf numFmtId="0" fontId="4" fillId="2"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4" fillId="7" borderId="0" applyNumberFormat="0" applyBorder="0" applyAlignment="0" applyProtection="0"/>
    <xf numFmtId="0" fontId="6" fillId="21"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4" fillId="7" borderId="0" applyNumberFormat="0" applyBorder="0" applyAlignment="0" applyProtection="0"/>
    <xf numFmtId="0" fontId="6" fillId="21"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4" fillId="7" borderId="0" applyNumberFormat="0" applyBorder="0" applyAlignment="0" applyProtection="0"/>
    <xf numFmtId="0" fontId="6" fillId="21"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4" fillId="7" borderId="0" applyNumberFormat="0" applyBorder="0" applyAlignment="0" applyProtection="0"/>
    <xf numFmtId="0" fontId="6" fillId="21"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4" fillId="7" borderId="0" applyNumberFormat="0" applyBorder="0" applyAlignment="0" applyProtection="0"/>
    <xf numFmtId="0" fontId="6" fillId="21"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4" fillId="7" borderId="0" applyNumberFormat="0" applyBorder="0" applyAlignment="0" applyProtection="0"/>
    <xf numFmtId="0" fontId="6" fillId="21"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4" fillId="18" borderId="0" applyNumberFormat="0" applyBorder="0" applyAlignment="0" applyProtection="0"/>
    <xf numFmtId="0" fontId="6" fillId="19"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4" fillId="18" borderId="0" applyNumberFormat="0" applyBorder="0" applyAlignment="0" applyProtection="0"/>
    <xf numFmtId="0" fontId="6" fillId="19"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4" fillId="18" borderId="0" applyNumberFormat="0" applyBorder="0" applyAlignment="0" applyProtection="0"/>
    <xf numFmtId="0" fontId="6" fillId="19"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4" fillId="18" borderId="0" applyNumberFormat="0" applyBorder="0" applyAlignment="0" applyProtection="0"/>
    <xf numFmtId="0" fontId="6" fillId="19"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4" fillId="18" borderId="0" applyNumberFormat="0" applyBorder="0" applyAlignment="0" applyProtection="0"/>
    <xf numFmtId="0" fontId="6" fillId="19"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4" fillId="18" borderId="0" applyNumberFormat="0" applyBorder="0" applyAlignment="0" applyProtection="0"/>
    <xf numFmtId="0" fontId="6" fillId="19"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6" fillId="15" borderId="0" applyNumberFormat="0" applyBorder="0" applyAlignment="0" applyProtection="0"/>
    <xf numFmtId="0" fontId="4" fillId="15"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6" fillId="17" borderId="0" applyNumberFormat="0" applyBorder="0" applyAlignment="0" applyProtection="0"/>
    <xf numFmtId="0" fontId="4" fillId="17"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6"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6" fillId="22" borderId="0" applyNumberFormat="0" applyBorder="0" applyAlignment="0" applyProtection="0"/>
    <xf numFmtId="0" fontId="4" fillId="22"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6"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6" fillId="9"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4" fillId="9" borderId="0" applyNumberFormat="0" applyBorder="0" applyAlignment="0" applyProtection="0"/>
    <xf numFmtId="0" fontId="6"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6" fillId="15" borderId="0" applyNumberFormat="0" applyBorder="0" applyAlignment="0" applyProtection="0"/>
    <xf numFmtId="0" fontId="4" fillId="15"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6"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4" fillId="25" borderId="0" applyNumberFormat="0" applyBorder="0" applyAlignment="0" applyProtection="0"/>
    <xf numFmtId="0" fontId="6" fillId="24"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6" fillId="25" borderId="0" applyNumberFormat="0" applyBorder="0" applyAlignment="0" applyProtection="0"/>
    <xf numFmtId="0" fontId="4" fillId="25"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4" fillId="24" borderId="0" applyNumberFormat="0" applyBorder="0" applyAlignment="0" applyProtection="0"/>
    <xf numFmtId="0" fontId="6" fillId="25" borderId="0" applyNumberFormat="0" applyBorder="0" applyAlignment="0" applyProtection="0"/>
    <xf numFmtId="0" fontId="4" fillId="25" borderId="0" applyNumberFormat="0" applyBorder="0" applyAlignment="0" applyProtection="0"/>
    <xf numFmtId="0" fontId="4" fillId="24" borderId="0" applyNumberFormat="0" applyBorder="0" applyAlignment="0" applyProtection="0"/>
    <xf numFmtId="0" fontId="6" fillId="23"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4" fillId="7" borderId="0" applyNumberFormat="0" applyBorder="0" applyAlignment="0" applyProtection="0"/>
    <xf numFmtId="0" fontId="6" fillId="21"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4" fillId="7" borderId="0" applyNumberFormat="0" applyBorder="0" applyAlignment="0" applyProtection="0"/>
    <xf numFmtId="0" fontId="6" fillId="21"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4" fillId="7" borderId="0" applyNumberFormat="0" applyBorder="0" applyAlignment="0" applyProtection="0"/>
    <xf numFmtId="0" fontId="6" fillId="21"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4" fillId="7" borderId="0" applyNumberFormat="0" applyBorder="0" applyAlignment="0" applyProtection="0"/>
    <xf numFmtId="0" fontId="6" fillId="21"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4" fillId="7" borderId="0" applyNumberFormat="0" applyBorder="0" applyAlignment="0" applyProtection="0"/>
    <xf numFmtId="0" fontId="6" fillId="21"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4" fillId="7" borderId="0" applyNumberFormat="0" applyBorder="0" applyAlignment="0" applyProtection="0"/>
    <xf numFmtId="0" fontId="6" fillId="21"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6" fillId="17" borderId="0" applyNumberFormat="0" applyBorder="0" applyAlignment="0" applyProtection="0"/>
    <xf numFmtId="0" fontId="4" fillId="17" borderId="0" applyNumberFormat="0" applyBorder="0" applyAlignment="0" applyProtection="0"/>
    <xf numFmtId="0" fontId="6" fillId="17" borderId="0" applyNumberFormat="0" applyBorder="0" applyAlignment="0" applyProtection="0"/>
    <xf numFmtId="0" fontId="4" fillId="17" borderId="0" applyNumberFormat="0" applyBorder="0" applyAlignment="0" applyProtection="0"/>
    <xf numFmtId="0" fontId="6" fillId="17" borderId="0" applyNumberFormat="0" applyBorder="0" applyAlignment="0" applyProtection="0"/>
    <xf numFmtId="0" fontId="4" fillId="17" borderId="0" applyNumberFormat="0" applyBorder="0" applyAlignment="0" applyProtection="0"/>
    <xf numFmtId="0" fontId="6" fillId="17" borderId="0" applyNumberFormat="0" applyBorder="0" applyAlignment="0" applyProtection="0"/>
    <xf numFmtId="0" fontId="4" fillId="17" borderId="0" applyNumberFormat="0" applyBorder="0" applyAlignment="0" applyProtection="0"/>
    <xf numFmtId="0" fontId="6" fillId="17" borderId="0" applyNumberFormat="0" applyBorder="0" applyAlignment="0" applyProtection="0"/>
    <xf numFmtId="0" fontId="4" fillId="17" borderId="0" applyNumberFormat="0" applyBorder="0" applyAlignment="0" applyProtection="0"/>
    <xf numFmtId="0" fontId="6" fillId="17" borderId="0" applyNumberFormat="0" applyBorder="0" applyAlignment="0" applyProtection="0"/>
    <xf numFmtId="0" fontId="4" fillId="17" borderId="0" applyNumberFormat="0" applyBorder="0" applyAlignment="0" applyProtection="0"/>
    <xf numFmtId="0" fontId="6" fillId="26" borderId="0" applyNumberFormat="0" applyBorder="0" applyAlignment="0" applyProtection="0"/>
    <xf numFmtId="0" fontId="4" fillId="26" borderId="0" applyNumberFormat="0" applyBorder="0" applyAlignment="0" applyProtection="0"/>
    <xf numFmtId="0" fontId="6" fillId="26" borderId="0" applyNumberFormat="0" applyBorder="0" applyAlignment="0" applyProtection="0"/>
    <xf numFmtId="0" fontId="4" fillId="26" borderId="0" applyNumberFormat="0" applyBorder="0" applyAlignment="0" applyProtection="0"/>
    <xf numFmtId="0" fontId="6" fillId="26" borderId="0" applyNumberFormat="0" applyBorder="0" applyAlignment="0" applyProtection="0"/>
    <xf numFmtId="0" fontId="4" fillId="26" borderId="0" applyNumberFormat="0" applyBorder="0" applyAlignment="0" applyProtection="0"/>
    <xf numFmtId="0" fontId="6" fillId="26" borderId="0" applyNumberFormat="0" applyBorder="0" applyAlignment="0" applyProtection="0"/>
    <xf numFmtId="0" fontId="4" fillId="26" borderId="0" applyNumberFormat="0" applyBorder="0" applyAlignment="0" applyProtection="0"/>
    <xf numFmtId="0" fontId="6" fillId="26" borderId="0" applyNumberFormat="0" applyBorder="0" applyAlignment="0" applyProtection="0"/>
    <xf numFmtId="0" fontId="4" fillId="26" borderId="0" applyNumberFormat="0" applyBorder="0" applyAlignment="0" applyProtection="0"/>
    <xf numFmtId="0" fontId="6" fillId="26" borderId="0" applyNumberFormat="0" applyBorder="0" applyAlignment="0" applyProtection="0"/>
    <xf numFmtId="0" fontId="4" fillId="2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4" fillId="5" borderId="0" applyNumberFormat="0" applyBorder="0" applyAlignment="0" applyProtection="0"/>
    <xf numFmtId="0" fontId="6" fillId="6" borderId="0" applyNumberFormat="0" applyBorder="0" applyAlignment="0" applyProtection="0"/>
    <xf numFmtId="0" fontId="4" fillId="6" borderId="0" applyNumberFormat="0" applyBorder="0" applyAlignment="0" applyProtection="0"/>
    <xf numFmtId="0" fontId="4"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4" fillId="5" borderId="0" applyNumberFormat="0" applyBorder="0" applyAlignment="0" applyProtection="0"/>
    <xf numFmtId="0" fontId="6" fillId="6" borderId="0" applyNumberFormat="0" applyBorder="0" applyAlignment="0" applyProtection="0"/>
    <xf numFmtId="0" fontId="4" fillId="6" borderId="0" applyNumberFormat="0" applyBorder="0" applyAlignment="0" applyProtection="0"/>
    <xf numFmtId="0" fontId="4"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4" fillId="5" borderId="0" applyNumberFormat="0" applyBorder="0" applyAlignment="0" applyProtection="0"/>
    <xf numFmtId="0" fontId="6" fillId="6" borderId="0" applyNumberFormat="0" applyBorder="0" applyAlignment="0" applyProtection="0"/>
    <xf numFmtId="0" fontId="4" fillId="6" borderId="0" applyNumberFormat="0" applyBorder="0" applyAlignment="0" applyProtection="0"/>
    <xf numFmtId="0" fontId="4"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4" fillId="5" borderId="0" applyNumberFormat="0" applyBorder="0" applyAlignment="0" applyProtection="0"/>
    <xf numFmtId="0" fontId="6" fillId="6" borderId="0" applyNumberFormat="0" applyBorder="0" applyAlignment="0" applyProtection="0"/>
    <xf numFmtId="0" fontId="4" fillId="6" borderId="0" applyNumberFormat="0" applyBorder="0" applyAlignment="0" applyProtection="0"/>
    <xf numFmtId="0" fontId="4"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4" fillId="5" borderId="0" applyNumberFormat="0" applyBorder="0" applyAlignment="0" applyProtection="0"/>
    <xf numFmtId="0" fontId="6" fillId="6" borderId="0" applyNumberFormat="0" applyBorder="0" applyAlignment="0" applyProtection="0"/>
    <xf numFmtId="0" fontId="4" fillId="6" borderId="0" applyNumberFormat="0" applyBorder="0" applyAlignment="0" applyProtection="0"/>
    <xf numFmtId="0" fontId="4"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4" fillId="5" borderId="0" applyNumberFormat="0" applyBorder="0" applyAlignment="0" applyProtection="0"/>
    <xf numFmtId="0" fontId="6" fillId="6" borderId="0" applyNumberFormat="0" applyBorder="0" applyAlignment="0" applyProtection="0"/>
    <xf numFmtId="0" fontId="4" fillId="6" borderId="0" applyNumberFormat="0" applyBorder="0" applyAlignment="0" applyProtection="0"/>
    <xf numFmtId="0" fontId="4" fillId="5"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4" fillId="7" borderId="0" applyNumberFormat="0" applyBorder="0" applyAlignment="0" applyProtection="0"/>
    <xf numFmtId="0" fontId="6" fillId="21"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4" fillId="7" borderId="0" applyNumberFormat="0" applyBorder="0" applyAlignment="0" applyProtection="0"/>
    <xf numFmtId="0" fontId="6" fillId="21"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4" fillId="7" borderId="0" applyNumberFormat="0" applyBorder="0" applyAlignment="0" applyProtection="0"/>
    <xf numFmtId="0" fontId="6" fillId="21"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4" fillId="7" borderId="0" applyNumberFormat="0" applyBorder="0" applyAlignment="0" applyProtection="0"/>
    <xf numFmtId="0" fontId="6" fillId="21"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4" fillId="7" borderId="0" applyNumberFormat="0" applyBorder="0" applyAlignment="0" applyProtection="0"/>
    <xf numFmtId="0" fontId="6" fillId="21"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4" fillId="7" borderId="0" applyNumberFormat="0" applyBorder="0" applyAlignment="0" applyProtection="0"/>
    <xf numFmtId="0" fontId="6" fillId="21"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4" fillId="18" borderId="0" applyNumberFormat="0" applyBorder="0" applyAlignment="0" applyProtection="0"/>
    <xf numFmtId="0" fontId="6" fillId="19"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4" fillId="18" borderId="0" applyNumberFormat="0" applyBorder="0" applyAlignment="0" applyProtection="0"/>
    <xf numFmtId="0" fontId="6" fillId="19"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4" fillId="18" borderId="0" applyNumberFormat="0" applyBorder="0" applyAlignment="0" applyProtection="0"/>
    <xf numFmtId="0" fontId="6" fillId="19"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4" fillId="18" borderId="0" applyNumberFormat="0" applyBorder="0" applyAlignment="0" applyProtection="0"/>
    <xf numFmtId="0" fontId="6" fillId="19"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4" fillId="18" borderId="0" applyNumberFormat="0" applyBorder="0" applyAlignment="0" applyProtection="0"/>
    <xf numFmtId="0" fontId="6" fillId="19"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4" fillId="18" borderId="0" applyNumberFormat="0" applyBorder="0" applyAlignment="0" applyProtection="0"/>
    <xf numFmtId="0" fontId="6" fillId="19"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8" fillId="27" borderId="0" applyNumberFormat="0" applyBorder="0" applyAlignment="0" applyProtection="0"/>
    <xf numFmtId="0" fontId="8" fillId="1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42" borderId="0" applyNumberFormat="0" applyBorder="0" applyAlignment="0" applyProtection="0"/>
    <xf numFmtId="0" fontId="8" fillId="28"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28"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0" borderId="0" applyNumberFormat="0" applyBorder="0" applyAlignment="0" applyProtection="0"/>
    <xf numFmtId="0" fontId="8" fillId="4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4" borderId="0" applyNumberFormat="0" applyBorder="0" applyAlignment="0" applyProtection="0"/>
    <xf numFmtId="0" fontId="35" fillId="4"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4" borderId="0" applyNumberFormat="0" applyBorder="0" applyAlignment="0" applyProtection="0"/>
    <xf numFmtId="0" fontId="33" fillId="46" borderId="1" applyNumberFormat="0" applyAlignment="0" applyProtection="0"/>
    <xf numFmtId="0" fontId="45" fillId="47" borderId="1" applyNumberFormat="0" applyAlignment="0" applyProtection="0"/>
    <xf numFmtId="0" fontId="45" fillId="47" borderId="1" applyNumberFormat="0" applyAlignment="0" applyProtection="0"/>
    <xf numFmtId="0" fontId="45" fillId="47" borderId="1" applyNumberFormat="0" applyAlignment="0" applyProtection="0"/>
    <xf numFmtId="0" fontId="45" fillId="47" borderId="1" applyNumberFormat="0" applyAlignment="0" applyProtection="0"/>
    <xf numFmtId="0" fontId="45" fillId="47" borderId="1" applyNumberFormat="0" applyAlignment="0" applyProtection="0"/>
    <xf numFmtId="0" fontId="45" fillId="47" borderId="1" applyNumberFormat="0" applyAlignment="0" applyProtection="0"/>
    <xf numFmtId="0" fontId="45" fillId="47" borderId="1" applyNumberFormat="0" applyAlignment="0" applyProtection="0"/>
    <xf numFmtId="0" fontId="45" fillId="47" borderId="1" applyNumberFormat="0" applyAlignment="0" applyProtection="0"/>
    <xf numFmtId="0" fontId="45" fillId="47" borderId="1" applyNumberFormat="0" applyAlignment="0" applyProtection="0"/>
    <xf numFmtId="0" fontId="45" fillId="47" borderId="1" applyNumberFormat="0" applyAlignment="0" applyProtection="0"/>
    <xf numFmtId="0" fontId="45" fillId="47" borderId="1" applyNumberFormat="0" applyAlignment="0" applyProtection="0"/>
    <xf numFmtId="0" fontId="45" fillId="47" borderId="1" applyNumberFormat="0" applyAlignment="0" applyProtection="0"/>
    <xf numFmtId="0" fontId="45" fillId="47" borderId="1" applyNumberFormat="0" applyAlignment="0" applyProtection="0"/>
    <xf numFmtId="0" fontId="33" fillId="46" borderId="1" applyNumberFormat="0" applyAlignment="0" applyProtection="0"/>
    <xf numFmtId="0" fontId="32" fillId="48" borderId="2" applyNumberFormat="0" applyAlignment="0" applyProtection="0"/>
    <xf numFmtId="0" fontId="32" fillId="49" borderId="2" applyNumberFormat="0" applyAlignment="0" applyProtection="0"/>
    <xf numFmtId="0" fontId="32" fillId="49" borderId="2" applyNumberFormat="0" applyAlignment="0" applyProtection="0"/>
    <xf numFmtId="0" fontId="32" fillId="49" borderId="2" applyNumberFormat="0" applyAlignment="0" applyProtection="0"/>
    <xf numFmtId="0" fontId="32" fillId="49" borderId="2" applyNumberFormat="0" applyAlignment="0" applyProtection="0"/>
    <xf numFmtId="0" fontId="32" fillId="49" borderId="2" applyNumberFormat="0" applyAlignment="0" applyProtection="0"/>
    <xf numFmtId="0" fontId="32" fillId="49" borderId="2" applyNumberFormat="0" applyAlignment="0" applyProtection="0"/>
    <xf numFmtId="0" fontId="32" fillId="48" borderId="2" applyNumberFormat="0" applyAlignment="0" applyProtection="0"/>
    <xf numFmtId="171" fontId="6" fillId="0" borderId="0" applyFill="0" applyBorder="0" applyAlignment="0" applyProtection="0"/>
    <xf numFmtId="171" fontId="46" fillId="0" borderId="0" applyFill="0" applyBorder="0" applyAlignment="0" applyProtection="0"/>
    <xf numFmtId="168" fontId="10" fillId="0" borderId="0" applyFont="0" applyFill="0" applyBorder="0" applyAlignment="0" applyProtection="0"/>
    <xf numFmtId="171" fontId="4" fillId="0" borderId="0" applyFill="0" applyBorder="0" applyAlignment="0" applyProtection="0"/>
    <xf numFmtId="3" fontId="6" fillId="0" borderId="0" applyFill="0" applyBorder="0" applyAlignment="0" applyProtection="0"/>
    <xf numFmtId="3" fontId="46" fillId="0" borderId="0" applyFill="0" applyBorder="0" applyAlignment="0" applyProtection="0"/>
    <xf numFmtId="3" fontId="47" fillId="0" borderId="0" applyFont="0" applyFill="0" applyBorder="0" applyAlignment="0" applyProtection="0"/>
    <xf numFmtId="3" fontId="4" fillId="0" borderId="0" applyFill="0" applyBorder="0" applyAlignment="0" applyProtection="0"/>
    <xf numFmtId="172" fontId="6" fillId="0" borderId="0" applyFill="0" applyBorder="0" applyAlignment="0" applyProtection="0"/>
    <xf numFmtId="172" fontId="46" fillId="0" borderId="0" applyFill="0" applyBorder="0" applyAlignment="0" applyProtection="0"/>
    <xf numFmtId="167" fontId="10" fillId="0" borderId="0" applyFont="0" applyFill="0" applyBorder="0" applyAlignment="0" applyProtection="0"/>
    <xf numFmtId="172" fontId="4" fillId="0" borderId="0" applyFill="0" applyBorder="0" applyAlignment="0" applyProtection="0"/>
    <xf numFmtId="0" fontId="9" fillId="7" borderId="0" applyNumberFormat="0" applyBorder="0" applyAlignment="0" applyProtection="0"/>
    <xf numFmtId="0" fontId="48" fillId="0" borderId="3" applyAlignment="0"/>
    <xf numFmtId="0" fontId="49" fillId="0" borderId="3" applyAlignment="0"/>
    <xf numFmtId="0" fontId="50" fillId="0" borderId="4" applyAlignment="0"/>
    <xf numFmtId="165" fontId="10" fillId="0" borderId="0"/>
    <xf numFmtId="166" fontId="10" fillId="0" borderId="0"/>
    <xf numFmtId="0" fontId="10" fillId="0" borderId="0"/>
    <xf numFmtId="0" fontId="6"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25" fillId="0" borderId="0"/>
    <xf numFmtId="0" fontId="25" fillId="0" borderId="0"/>
    <xf numFmtId="0" fontId="25" fillId="0" borderId="0"/>
    <xf numFmtId="0" fontId="10" fillId="0" borderId="0"/>
    <xf numFmtId="0" fontId="25" fillId="0" borderId="0"/>
    <xf numFmtId="0" fontId="6" fillId="0" borderId="0"/>
    <xf numFmtId="0" fontId="4" fillId="0" borderId="0"/>
    <xf numFmtId="0" fontId="6" fillId="0" borderId="0"/>
    <xf numFmtId="0" fontId="4" fillId="0" borderId="0"/>
    <xf numFmtId="0" fontId="51" fillId="0" borderId="0"/>
    <xf numFmtId="0" fontId="51" fillId="0" borderId="0"/>
    <xf numFmtId="0" fontId="51" fillId="0" borderId="0"/>
    <xf numFmtId="0" fontId="6" fillId="0" borderId="0"/>
    <xf numFmtId="0" fontId="4" fillId="0" borderId="0"/>
    <xf numFmtId="0" fontId="6" fillId="0" borderId="0"/>
    <xf numFmtId="0" fontId="4" fillId="0" borderId="0"/>
    <xf numFmtId="0" fontId="41"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11" fillId="0" borderId="0"/>
    <xf numFmtId="0" fontId="4" fillId="0" borderId="0"/>
    <xf numFmtId="0" fontId="6" fillId="0" borderId="0"/>
    <xf numFmtId="0" fontId="6" fillId="0" borderId="0"/>
    <xf numFmtId="0" fontId="4" fillId="0" borderId="0"/>
    <xf numFmtId="0" fontId="4" fillId="0" borderId="0"/>
    <xf numFmtId="0" fontId="11" fillId="0" borderId="0"/>
    <xf numFmtId="0" fontId="6" fillId="0" borderId="0"/>
    <xf numFmtId="0" fontId="4" fillId="0" borderId="0"/>
    <xf numFmtId="0" fontId="53" fillId="0" borderId="0"/>
    <xf numFmtId="0" fontId="4" fillId="0" borderId="0"/>
    <xf numFmtId="0" fontId="10" fillId="0" borderId="0"/>
    <xf numFmtId="9" fontId="10" fillId="0" borderId="0"/>
    <xf numFmtId="0" fontId="54" fillId="50" borderId="0">
      <alignment horizontal="right" vertical="top"/>
    </xf>
    <xf numFmtId="0" fontId="54" fillId="50" borderId="0">
      <alignment horizontal="left" vertical="top"/>
    </xf>
    <xf numFmtId="173" fontId="6" fillId="0" borderId="0"/>
    <xf numFmtId="173" fontId="4" fillId="0" borderId="0"/>
    <xf numFmtId="172" fontId="6" fillId="0" borderId="0"/>
    <xf numFmtId="173" fontId="6" fillId="0" borderId="0"/>
    <xf numFmtId="173" fontId="4" fillId="0" borderId="0"/>
    <xf numFmtId="172" fontId="4" fillId="0" borderId="0"/>
    <xf numFmtId="169" fontId="6" fillId="0" borderId="0"/>
    <xf numFmtId="169" fontId="4" fillId="0" borderId="0"/>
    <xf numFmtId="169" fontId="6" fillId="0" borderId="0"/>
    <xf numFmtId="169" fontId="4" fillId="0" borderId="0"/>
    <xf numFmtId="171" fontId="6" fillId="0" borderId="0"/>
    <xf numFmtId="171" fontId="4" fillId="0" borderId="0"/>
    <xf numFmtId="169" fontId="6" fillId="0" borderId="0"/>
    <xf numFmtId="169" fontId="4" fillId="0" borderId="0"/>
    <xf numFmtId="169" fontId="12" fillId="0" borderId="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21"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21"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21"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21"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21"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21" borderId="0" applyNumberFormat="0" applyBorder="0" applyAlignment="0" applyProtection="0"/>
    <xf numFmtId="0" fontId="14" fillId="0" borderId="5"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14" fillId="0" borderId="5" applyNumberFormat="0" applyFill="0" applyAlignment="0" applyProtection="0"/>
    <xf numFmtId="0" fontId="17" fillId="0" borderId="7" applyNumberFormat="0" applyFill="0" applyAlignment="0" applyProtection="0"/>
    <xf numFmtId="0" fontId="56" fillId="0" borderId="8" applyNumberFormat="0" applyFill="0" applyAlignment="0" applyProtection="0"/>
    <xf numFmtId="0" fontId="56" fillId="0" borderId="8" applyNumberFormat="0" applyFill="0" applyAlignment="0" applyProtection="0"/>
    <xf numFmtId="0" fontId="56" fillId="0" borderId="8" applyNumberFormat="0" applyFill="0" applyAlignment="0" applyProtection="0"/>
    <xf numFmtId="0" fontId="56" fillId="0" borderId="8" applyNumberFormat="0" applyFill="0" applyAlignment="0" applyProtection="0"/>
    <xf numFmtId="0" fontId="56" fillId="0" borderId="8" applyNumberFormat="0" applyFill="0" applyAlignment="0" applyProtection="0"/>
    <xf numFmtId="0" fontId="56" fillId="0" borderId="8" applyNumberFormat="0" applyFill="0" applyAlignment="0" applyProtection="0"/>
    <xf numFmtId="0" fontId="17" fillId="0" borderId="7" applyNumberFormat="0" applyFill="0" applyAlignment="0" applyProtection="0"/>
    <xf numFmtId="0" fontId="19" fillId="0" borderId="9" applyNumberFormat="0" applyFill="0" applyAlignment="0" applyProtection="0"/>
    <xf numFmtId="0" fontId="57" fillId="0" borderId="10" applyNumberFormat="0" applyFill="0" applyAlignment="0" applyProtection="0"/>
    <xf numFmtId="0" fontId="57" fillId="0" borderId="10" applyNumberFormat="0" applyFill="0" applyAlignment="0" applyProtection="0"/>
    <xf numFmtId="0" fontId="57" fillId="0" borderId="10" applyNumberFormat="0" applyFill="0" applyAlignment="0" applyProtection="0"/>
    <xf numFmtId="0" fontId="57" fillId="0" borderId="10" applyNumberFormat="0" applyFill="0" applyAlignment="0" applyProtection="0"/>
    <xf numFmtId="0" fontId="57" fillId="0" borderId="10" applyNumberFormat="0" applyFill="0" applyAlignment="0" applyProtection="0"/>
    <xf numFmtId="0" fontId="57" fillId="0" borderId="10" applyNumberFormat="0" applyFill="0" applyAlignment="0" applyProtection="0"/>
    <xf numFmtId="0" fontId="19" fillId="0" borderId="9" applyNumberFormat="0" applyFill="0" applyAlignment="0" applyProtection="0"/>
    <xf numFmtId="0" fontId="19"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19"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58" fillId="0" borderId="0" applyNumberFormat="0" applyFill="0" applyBorder="0" applyAlignment="0" applyProtection="0"/>
    <xf numFmtId="0" fontId="60" fillId="0" borderId="0" applyNumberFormat="0" applyFill="0" applyBorder="0" applyAlignment="0" applyProtection="0"/>
    <xf numFmtId="0" fontId="36" fillId="12" borderId="1" applyNumberFormat="0" applyAlignment="0" applyProtection="0"/>
    <xf numFmtId="0" fontId="36" fillId="26" borderId="1" applyNumberFormat="0" applyAlignment="0" applyProtection="0"/>
    <xf numFmtId="0" fontId="36" fillId="26" borderId="1" applyNumberFormat="0" applyAlignment="0" applyProtection="0"/>
    <xf numFmtId="0" fontId="36" fillId="26" borderId="1" applyNumberFormat="0" applyAlignment="0" applyProtection="0"/>
    <xf numFmtId="0" fontId="36" fillId="26" borderId="1" applyNumberFormat="0" applyAlignment="0" applyProtection="0"/>
    <xf numFmtId="0" fontId="36" fillId="26" borderId="1" applyNumberFormat="0" applyAlignment="0" applyProtection="0"/>
    <xf numFmtId="0" fontId="36" fillId="26" borderId="1" applyNumberFormat="0" applyAlignment="0" applyProtection="0"/>
    <xf numFmtId="0" fontId="36" fillId="12" borderId="1" applyNumberFormat="0" applyAlignment="0" applyProtection="0"/>
    <xf numFmtId="0" fontId="13" fillId="51" borderId="11" applyNumberFormat="0" applyAlignment="0" applyProtection="0"/>
    <xf numFmtId="0" fontId="13" fillId="51" borderId="11" applyNumberFormat="0" applyAlignment="0" applyProtection="0"/>
    <xf numFmtId="0" fontId="31" fillId="0" borderId="12"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31" fillId="0" borderId="12"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5" applyNumberFormat="0" applyFill="0" applyAlignment="0" applyProtection="0"/>
    <xf numFmtId="0" fontId="17" fillId="0" borderId="7" applyNumberFormat="0" applyFill="0" applyAlignment="0" applyProtection="0"/>
    <xf numFmtId="0" fontId="18" fillId="0" borderId="7" applyNumberFormat="0" applyFill="0" applyAlignment="0" applyProtection="0"/>
    <xf numFmtId="0" fontId="19" fillId="0" borderId="9" applyNumberFormat="0" applyFill="0" applyAlignment="0" applyProtection="0"/>
    <xf numFmtId="0" fontId="20" fillId="0" borderId="9" applyNumberFormat="0" applyFill="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15" fillId="0" borderId="0" applyNumberFormat="0" applyFill="0" applyBorder="0" applyAlignment="0" applyProtection="0"/>
    <xf numFmtId="0" fontId="21" fillId="0" borderId="0" applyNumberFormat="0" applyFill="0" applyBorder="0" applyAlignment="0" applyProtection="0"/>
    <xf numFmtId="4" fontId="10" fillId="0" borderId="0" applyAlignment="0"/>
    <xf numFmtId="4" fontId="10" fillId="0" borderId="0" applyAlignment="0"/>
    <xf numFmtId="4" fontId="10" fillId="0" borderId="0" applyAlignment="0"/>
    <xf numFmtId="4" fontId="10" fillId="0" borderId="0" applyAlignment="0"/>
    <xf numFmtId="4" fontId="10" fillId="0" borderId="0" applyAlignment="0"/>
    <xf numFmtId="4" fontId="10" fillId="0" borderId="0" applyAlignment="0"/>
    <xf numFmtId="4" fontId="10" fillId="0" borderId="0" applyAlignment="0"/>
    <xf numFmtId="4" fontId="61" fillId="0" borderId="0" applyAlignment="0"/>
    <xf numFmtId="4" fontId="61" fillId="0" borderId="0" applyAlignment="0"/>
    <xf numFmtId="4" fontId="61" fillId="0" borderId="0" applyAlignment="0"/>
    <xf numFmtId="4" fontId="61" fillId="0" borderId="0" applyAlignment="0"/>
    <xf numFmtId="4" fontId="61" fillId="0" borderId="0" applyAlignment="0"/>
    <xf numFmtId="4" fontId="61" fillId="0" borderId="0" applyAlignment="0"/>
    <xf numFmtId="4" fontId="61" fillId="0" borderId="0" applyAlignment="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10"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83" fillId="0" borderId="0"/>
    <xf numFmtId="0" fontId="52" fillId="0" borderId="0" applyNumberFormat="0" applyFont="0" applyFill="0" applyBorder="0" applyAlignment="0" applyProtection="0">
      <alignment vertical="top"/>
    </xf>
    <xf numFmtId="0" fontId="4" fillId="0" borderId="0"/>
    <xf numFmtId="0" fontId="62"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85" fillId="0" borderId="0"/>
    <xf numFmtId="0" fontId="10"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83"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86"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10"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10" fillId="0" borderId="0"/>
    <xf numFmtId="0" fontId="10" fillId="0" borderId="0"/>
    <xf numFmtId="0" fontId="25"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87"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10"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10"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22" fillId="0" borderId="0"/>
    <xf numFmtId="0" fontId="23" fillId="0" borderId="0"/>
    <xf numFmtId="0" fontId="22" fillId="0" borderId="0"/>
    <xf numFmtId="0" fontId="25" fillId="0" borderId="0"/>
    <xf numFmtId="0" fontId="22" fillId="0" borderId="0"/>
    <xf numFmtId="0" fontId="22" fillId="0" borderId="0"/>
    <xf numFmtId="0" fontId="25" fillId="0" borderId="0"/>
    <xf numFmtId="0" fontId="10" fillId="0" borderId="0"/>
    <xf numFmtId="0" fontId="63" fillId="0" borderId="0"/>
    <xf numFmtId="0" fontId="23" fillId="0" borderId="0"/>
    <xf numFmtId="0" fontId="23" fillId="0" borderId="0"/>
    <xf numFmtId="0" fontId="10" fillId="0" borderId="0"/>
    <xf numFmtId="0" fontId="22" fillId="0" borderId="0"/>
    <xf numFmtId="0" fontId="10" fillId="0" borderId="0"/>
    <xf numFmtId="0" fontId="63" fillId="0" borderId="0"/>
    <xf numFmtId="0" fontId="23" fillId="0" borderId="0"/>
    <xf numFmtId="0" fontId="25" fillId="0" borderId="0"/>
    <xf numFmtId="0" fontId="22" fillId="0" borderId="0"/>
    <xf numFmtId="0" fontId="22" fillId="0" borderId="0"/>
    <xf numFmtId="0" fontId="25" fillId="0" borderId="0"/>
    <xf numFmtId="0" fontId="10" fillId="0" borderId="0"/>
    <xf numFmtId="0" fontId="22" fillId="0" borderId="0"/>
    <xf numFmtId="0" fontId="25" fillId="0" borderId="0"/>
    <xf numFmtId="0" fontId="22" fillId="0" borderId="0"/>
    <xf numFmtId="0" fontId="22" fillId="0" borderId="0"/>
    <xf numFmtId="0" fontId="25" fillId="0" borderId="0"/>
    <xf numFmtId="0" fontId="6" fillId="0" borderId="0"/>
    <xf numFmtId="0" fontId="4" fillId="0" borderId="0"/>
    <xf numFmtId="0" fontId="22" fillId="0" borderId="0"/>
    <xf numFmtId="0" fontId="22" fillId="0" borderId="0"/>
    <xf numFmtId="0" fontId="83" fillId="0" borderId="0"/>
    <xf numFmtId="0" fontId="83" fillId="0" borderId="0"/>
    <xf numFmtId="0" fontId="25" fillId="0" borderId="0"/>
    <xf numFmtId="0" fontId="83"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10" fillId="0" borderId="0"/>
    <xf numFmtId="0" fontId="25" fillId="0" borderId="0"/>
    <xf numFmtId="0" fontId="25" fillId="0" borderId="0"/>
    <xf numFmtId="0" fontId="64" fillId="0" borderId="0">
      <alignment horizontal="justify" vertical="top"/>
    </xf>
    <xf numFmtId="0" fontId="86" fillId="0" borderId="0"/>
    <xf numFmtId="0" fontId="22" fillId="0" borderId="0"/>
    <xf numFmtId="0" fontId="24" fillId="0" borderId="0"/>
    <xf numFmtId="0" fontId="51" fillId="0" borderId="0"/>
    <xf numFmtId="0" fontId="24" fillId="0" borderId="0"/>
    <xf numFmtId="0" fontId="24" fillId="0" borderId="0"/>
    <xf numFmtId="0" fontId="51" fillId="0" borderId="0"/>
    <xf numFmtId="0" fontId="25" fillId="0" borderId="0"/>
    <xf numFmtId="0" fontId="22" fillId="0" borderId="0"/>
    <xf numFmtId="0" fontId="22" fillId="0" borderId="0"/>
    <xf numFmtId="0" fontId="25" fillId="0" borderId="0"/>
    <xf numFmtId="0" fontId="24"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23" fillId="0" borderId="0"/>
    <xf numFmtId="0" fontId="63" fillId="0" borderId="0"/>
    <xf numFmtId="0" fontId="23" fillId="0" borderId="0"/>
    <xf numFmtId="0" fontId="23" fillId="0" borderId="0"/>
    <xf numFmtId="0" fontId="10"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24" fillId="0" borderId="0"/>
    <xf numFmtId="0" fontId="24"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83" fillId="0" borderId="0"/>
    <xf numFmtId="0" fontId="6" fillId="0" borderId="0"/>
    <xf numFmtId="0" fontId="4" fillId="0" borderId="0"/>
    <xf numFmtId="0" fontId="83" fillId="0" borderId="0"/>
    <xf numFmtId="0" fontId="83" fillId="0" borderId="0"/>
    <xf numFmtId="0" fontId="6" fillId="0" borderId="0"/>
    <xf numFmtId="0" fontId="4" fillId="0" borderId="0"/>
    <xf numFmtId="0" fontId="24" fillId="0" borderId="0"/>
    <xf numFmtId="0" fontId="10"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10" fillId="0" borderId="0"/>
    <xf numFmtId="0" fontId="6" fillId="0" borderId="0"/>
    <xf numFmtId="0" fontId="24"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24" fillId="0" borderId="0"/>
    <xf numFmtId="0" fontId="24"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51" fillId="0" borderId="0"/>
    <xf numFmtId="0" fontId="24" fillId="0" borderId="0"/>
    <xf numFmtId="0" fontId="24" fillId="0" borderId="0"/>
    <xf numFmtId="0" fontId="51" fillId="0" borderId="0"/>
    <xf numFmtId="0" fontId="24" fillId="0" borderId="0"/>
    <xf numFmtId="0" fontId="51" fillId="0" borderId="0"/>
    <xf numFmtId="0" fontId="24" fillId="0" borderId="0"/>
    <xf numFmtId="0" fontId="24" fillId="0" borderId="0"/>
    <xf numFmtId="0" fontId="51" fillId="0" borderId="0"/>
    <xf numFmtId="0" fontId="10" fillId="0" borderId="0"/>
    <xf numFmtId="0" fontId="10" fillId="0" borderId="0"/>
    <xf numFmtId="0" fontId="10" fillId="0" borderId="0"/>
    <xf numFmtId="0" fontId="10" fillId="0" borderId="0"/>
    <xf numFmtId="0" fontId="65" fillId="0" borderId="0"/>
    <xf numFmtId="0" fontId="66" fillId="0" borderId="0"/>
    <xf numFmtId="0" fontId="66" fillId="0" borderId="0"/>
    <xf numFmtId="0" fontId="88" fillId="0" borderId="0"/>
    <xf numFmtId="0" fontId="88" fillId="0" borderId="0"/>
    <xf numFmtId="0" fontId="66" fillId="0" borderId="0"/>
    <xf numFmtId="0" fontId="67" fillId="0" borderId="0"/>
    <xf numFmtId="0" fontId="83" fillId="0" borderId="0"/>
    <xf numFmtId="0" fontId="10" fillId="0" borderId="0"/>
    <xf numFmtId="0" fontId="52" fillId="0" borderId="0"/>
    <xf numFmtId="0" fontId="10" fillId="0" borderId="0"/>
    <xf numFmtId="0" fontId="6" fillId="0" borderId="0"/>
    <xf numFmtId="0" fontId="4" fillId="0" borderId="0"/>
    <xf numFmtId="0" fontId="83" fillId="0" borderId="0"/>
    <xf numFmtId="0" fontId="83" fillId="0" borderId="0"/>
    <xf numFmtId="0" fontId="6" fillId="0" borderId="0"/>
    <xf numFmtId="0" fontId="4" fillId="0" borderId="0"/>
    <xf numFmtId="0" fontId="68" fillId="0" borderId="0"/>
    <xf numFmtId="0" fontId="10" fillId="0" borderId="0"/>
    <xf numFmtId="0" fontId="10" fillId="0" borderId="0"/>
    <xf numFmtId="0" fontId="10" fillId="0" borderId="0"/>
    <xf numFmtId="0" fontId="10" fillId="0" borderId="0"/>
    <xf numFmtId="0" fontId="25" fillId="0" borderId="0"/>
    <xf numFmtId="0" fontId="25" fillId="0" borderId="0"/>
    <xf numFmtId="0" fontId="22" fillId="0" borderId="0"/>
    <xf numFmtId="0" fontId="25" fillId="0" borderId="0"/>
    <xf numFmtId="0" fontId="6" fillId="0" borderId="0"/>
    <xf numFmtId="0" fontId="6" fillId="0" borderId="0"/>
    <xf numFmtId="0" fontId="4" fillId="0" borderId="0"/>
    <xf numFmtId="0" fontId="83" fillId="0" borderId="0"/>
    <xf numFmtId="0" fontId="4" fillId="0" borderId="0"/>
    <xf numFmtId="0" fontId="89"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27" fillId="52" borderId="0" applyNumberFormat="0" applyBorder="0" applyAlignment="0" applyProtection="0"/>
    <xf numFmtId="0" fontId="70" fillId="26" borderId="0" applyNumberFormat="0" applyBorder="0" applyAlignment="0" applyProtection="0"/>
    <xf numFmtId="0" fontId="70" fillId="26" borderId="0" applyNumberFormat="0" applyBorder="0" applyAlignment="0" applyProtection="0"/>
    <xf numFmtId="0" fontId="70" fillId="26" borderId="0" applyNumberFormat="0" applyBorder="0" applyAlignment="0" applyProtection="0"/>
    <xf numFmtId="0" fontId="70" fillId="26" borderId="0" applyNumberFormat="0" applyBorder="0" applyAlignment="0" applyProtection="0"/>
    <xf numFmtId="0" fontId="70" fillId="26" borderId="0" applyNumberFormat="0" applyBorder="0" applyAlignment="0" applyProtection="0"/>
    <xf numFmtId="0" fontId="70" fillId="26" borderId="0" applyNumberFormat="0" applyBorder="0" applyAlignment="0" applyProtection="0"/>
    <xf numFmtId="0" fontId="27" fillId="52" borderId="0" applyNumberFormat="0" applyBorder="0" applyAlignment="0" applyProtection="0"/>
    <xf numFmtId="0" fontId="27" fillId="26" borderId="0" applyNumberFormat="0" applyBorder="0" applyAlignment="0" applyProtection="0"/>
    <xf numFmtId="0" fontId="28" fillId="26" borderId="0" applyNumberFormat="0" applyBorder="0" applyAlignment="0" applyProtection="0"/>
    <xf numFmtId="174" fontId="71" fillId="0" borderId="0"/>
    <xf numFmtId="174" fontId="71" fillId="0" borderId="0"/>
    <xf numFmtId="174" fontId="72" fillId="0" borderId="0"/>
    <xf numFmtId="0" fontId="73" fillId="0" borderId="0"/>
    <xf numFmtId="0" fontId="73" fillId="0" borderId="0"/>
    <xf numFmtId="166" fontId="10" fillId="0" borderId="0"/>
    <xf numFmtId="0" fontId="10" fillId="0" borderId="0"/>
    <xf numFmtId="0" fontId="73" fillId="0" borderId="0"/>
    <xf numFmtId="0" fontId="22" fillId="0" borderId="0"/>
    <xf numFmtId="0" fontId="73" fillId="0" borderId="0"/>
    <xf numFmtId="0" fontId="73" fillId="0" borderId="0"/>
    <xf numFmtId="166" fontId="69" fillId="0" borderId="0"/>
    <xf numFmtId="0" fontId="22" fillId="0" borderId="0"/>
    <xf numFmtId="0" fontId="69" fillId="53" borderId="14" applyNumberFormat="0" applyFont="0" applyAlignment="0" applyProtection="0"/>
    <xf numFmtId="0" fontId="10" fillId="18" borderId="14" applyNumberFormat="0" applyAlignment="0" applyProtection="0"/>
    <xf numFmtId="0" fontId="10" fillId="18" borderId="14" applyNumberFormat="0" applyAlignment="0" applyProtection="0"/>
    <xf numFmtId="0" fontId="10" fillId="19" borderId="14" applyNumberFormat="0" applyAlignment="0" applyProtection="0"/>
    <xf numFmtId="0" fontId="10" fillId="18" borderId="14" applyNumberFormat="0" applyAlignment="0" applyProtection="0"/>
    <xf numFmtId="0" fontId="10" fillId="18" borderId="14" applyNumberFormat="0" applyAlignment="0" applyProtection="0"/>
    <xf numFmtId="0" fontId="10" fillId="19" borderId="14" applyNumberFormat="0" applyAlignment="0" applyProtection="0"/>
    <xf numFmtId="0" fontId="10" fillId="18" borderId="14" applyNumberFormat="0" applyAlignment="0" applyProtection="0"/>
    <xf numFmtId="0" fontId="10" fillId="18" borderId="14" applyNumberFormat="0" applyAlignment="0" applyProtection="0"/>
    <xf numFmtId="0" fontId="10" fillId="19" borderId="14" applyNumberFormat="0" applyAlignment="0" applyProtection="0"/>
    <xf numFmtId="0" fontId="10" fillId="18" borderId="14" applyNumberFormat="0" applyAlignment="0" applyProtection="0"/>
    <xf numFmtId="0" fontId="10" fillId="18" borderId="14" applyNumberFormat="0" applyAlignment="0" applyProtection="0"/>
    <xf numFmtId="0" fontId="10" fillId="19" borderId="14" applyNumberFormat="0" applyAlignment="0" applyProtection="0"/>
    <xf numFmtId="0" fontId="10" fillId="18" borderId="14" applyNumberFormat="0" applyAlignment="0" applyProtection="0"/>
    <xf numFmtId="0" fontId="10" fillId="18" borderId="14" applyNumberFormat="0" applyAlignment="0" applyProtection="0"/>
    <xf numFmtId="0" fontId="10" fillId="19" borderId="14" applyNumberFormat="0" applyAlignment="0" applyProtection="0"/>
    <xf numFmtId="0" fontId="10" fillId="18" borderId="14" applyNumberFormat="0" applyAlignment="0" applyProtection="0"/>
    <xf numFmtId="0" fontId="10" fillId="18" borderId="14" applyNumberFormat="0" applyAlignment="0" applyProtection="0"/>
    <xf numFmtId="0" fontId="10" fillId="19" borderId="14" applyNumberFormat="0" applyAlignment="0" applyProtection="0"/>
    <xf numFmtId="0" fontId="10" fillId="18" borderId="14" applyNumberFormat="0" applyAlignment="0" applyProtection="0"/>
    <xf numFmtId="0" fontId="10" fillId="19" borderId="14" applyNumberFormat="0" applyAlignment="0" applyProtection="0"/>
    <xf numFmtId="0" fontId="69" fillId="53" borderId="14" applyNumberFormat="0" applyFont="0" applyAlignment="0" applyProtection="0"/>
    <xf numFmtId="9" fontId="23" fillId="0" borderId="0" applyFill="0" applyBorder="0" applyAlignment="0" applyProtection="0"/>
    <xf numFmtId="9" fontId="63" fillId="0" borderId="0" applyFill="0" applyBorder="0" applyAlignment="0" applyProtection="0"/>
    <xf numFmtId="9" fontId="23" fillId="0" borderId="0" applyFill="0" applyBorder="0" applyAlignment="0" applyProtection="0"/>
    <xf numFmtId="9" fontId="23" fillId="0" borderId="0" applyFill="0" applyBorder="0" applyAlignment="0" applyProtection="0"/>
    <xf numFmtId="9" fontId="10" fillId="0" borderId="0" applyFill="0" applyBorder="0" applyAlignment="0" applyProtection="0"/>
    <xf numFmtId="9" fontId="10" fillId="0" borderId="0" applyFill="0" applyBorder="0" applyAlignment="0" applyProtection="0"/>
    <xf numFmtId="0" fontId="10" fillId="18" borderId="14" applyNumberFormat="0" applyAlignment="0" applyProtection="0"/>
    <xf numFmtId="0" fontId="25" fillId="19" borderId="14" applyNumberFormat="0" applyAlignment="0" applyProtection="0"/>
    <xf numFmtId="0" fontId="25" fillId="18" borderId="14" applyNumberFormat="0" applyAlignment="0" applyProtection="0"/>
    <xf numFmtId="0" fontId="25" fillId="19" borderId="14" applyNumberFormat="0" applyAlignment="0" applyProtection="0"/>
    <xf numFmtId="0" fontId="25" fillId="19" borderId="14" applyNumberFormat="0" applyAlignment="0" applyProtection="0"/>
    <xf numFmtId="0" fontId="25" fillId="18" borderId="14" applyNumberFormat="0" applyAlignment="0" applyProtection="0"/>
    <xf numFmtId="0" fontId="29" fillId="0" borderId="0" applyNumberFormat="0" applyFill="0" applyBorder="0" applyAlignment="0" applyProtection="0"/>
    <xf numFmtId="0" fontId="13" fillId="47" borderId="11" applyNumberFormat="0" applyAlignment="0" applyProtection="0"/>
    <xf numFmtId="0" fontId="13" fillId="47" borderId="11" applyNumberFormat="0" applyAlignment="0" applyProtection="0"/>
    <xf numFmtId="0" fontId="13" fillId="47" borderId="11" applyNumberFormat="0" applyAlignment="0" applyProtection="0"/>
    <xf numFmtId="0" fontId="13" fillId="47" borderId="11" applyNumberFormat="0" applyAlignment="0" applyProtection="0"/>
    <xf numFmtId="0" fontId="13" fillId="47" borderId="11" applyNumberFormat="0" applyAlignment="0" applyProtection="0"/>
    <xf numFmtId="0" fontId="13" fillId="47" borderId="11" applyNumberFormat="0" applyAlignment="0" applyProtection="0"/>
    <xf numFmtId="0" fontId="13" fillId="47" borderId="11" applyNumberFormat="0" applyAlignment="0" applyProtection="0"/>
    <xf numFmtId="0" fontId="13" fillId="47" borderId="11" applyNumberFormat="0" applyAlignment="0" applyProtection="0"/>
    <xf numFmtId="0" fontId="13" fillId="47" borderId="11" applyNumberFormat="0" applyAlignment="0" applyProtection="0"/>
    <xf numFmtId="0" fontId="13" fillId="47" borderId="11" applyNumberFormat="0" applyAlignment="0" applyProtection="0"/>
    <xf numFmtId="0" fontId="13" fillId="47" borderId="11" applyNumberFormat="0" applyAlignment="0" applyProtection="0"/>
    <xf numFmtId="0" fontId="13" fillId="47" borderId="11" applyNumberFormat="0" applyAlignment="0" applyProtection="0"/>
    <xf numFmtId="0" fontId="30" fillId="0" borderId="0" applyNumberFormat="0" applyFill="0" applyBorder="0" applyAlignment="0" applyProtection="0"/>
    <xf numFmtId="0" fontId="74" fillId="0" borderId="0" applyFill="0">
      <alignment wrapText="1"/>
    </xf>
    <xf numFmtId="0" fontId="74" fillId="0" borderId="0" applyFill="0">
      <alignment wrapText="1"/>
    </xf>
    <xf numFmtId="0" fontId="75" fillId="0" borderId="0" applyBorder="0" applyProtection="0">
      <alignment vertical="top" wrapText="1"/>
    </xf>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45"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43"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43"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60" borderId="0" applyNumberFormat="0" applyBorder="0" applyAlignment="0" applyProtection="0"/>
    <xf numFmtId="0" fontId="8" fillId="34" borderId="0" applyNumberFormat="0" applyBorder="0" applyAlignment="0" applyProtection="0"/>
    <xf numFmtId="0" fontId="8" fillId="60" borderId="0" applyNumberFormat="0" applyBorder="0" applyAlignment="0" applyProtection="0"/>
    <xf numFmtId="0" fontId="8" fillId="60" borderId="0" applyNumberFormat="0" applyBorder="0" applyAlignment="0" applyProtection="0"/>
    <xf numFmtId="0" fontId="8" fillId="34" borderId="0" applyNumberFormat="0" applyBorder="0" applyAlignment="0" applyProtection="0"/>
    <xf numFmtId="0" fontId="31" fillId="0" borderId="12" applyNumberFormat="0" applyFill="0" applyAlignment="0" applyProtection="0"/>
    <xf numFmtId="0" fontId="27" fillId="0" borderId="15" applyNumberFormat="0" applyFill="0" applyAlignment="0" applyProtection="0"/>
    <xf numFmtId="0" fontId="32" fillId="49" borderId="2" applyNumberFormat="0" applyAlignment="0" applyProtection="0"/>
    <xf numFmtId="49" fontId="76" fillId="51" borderId="16">
      <alignment horizontal="center" vertical="top" wrapText="1"/>
    </xf>
    <xf numFmtId="49" fontId="77" fillId="51" borderId="16">
      <alignment horizontal="center" vertical="top" wrapText="1"/>
    </xf>
    <xf numFmtId="49" fontId="78" fillId="61" borderId="17">
      <alignment horizontal="center" vertical="top" wrapText="1"/>
    </xf>
    <xf numFmtId="49" fontId="76" fillId="51" borderId="16">
      <alignment horizontal="center" vertical="top" wrapText="1"/>
    </xf>
    <xf numFmtId="0" fontId="33" fillId="51" borderId="1" applyNumberFormat="0" applyAlignment="0" applyProtection="0"/>
    <xf numFmtId="0" fontId="33" fillId="51" borderId="1" applyNumberFormat="0" applyAlignment="0" applyProtection="0"/>
    <xf numFmtId="0" fontId="34" fillId="51" borderId="1" applyNumberFormat="0" applyAlignment="0" applyProtection="0"/>
    <xf numFmtId="0" fontId="34" fillId="51" borderId="1" applyNumberFormat="0" applyAlignment="0" applyProtection="0"/>
    <xf numFmtId="0" fontId="54" fillId="47" borderId="0">
      <alignment horizontal="right" vertical="top"/>
    </xf>
    <xf numFmtId="0" fontId="54" fillId="62" borderId="0">
      <alignment horizontal="right" vertical="top"/>
    </xf>
    <xf numFmtId="0" fontId="54" fillId="47" borderId="0" applyBorder="0" applyProtection="0">
      <alignment horizontal="right" vertical="top"/>
    </xf>
    <xf numFmtId="0" fontId="54" fillId="47" borderId="0">
      <alignment horizontal="left" vertical="top"/>
    </xf>
    <xf numFmtId="0" fontId="54" fillId="62" borderId="0">
      <alignment horizontal="left" vertical="top"/>
    </xf>
    <xf numFmtId="0" fontId="54" fillId="50" borderId="0">
      <alignment horizontal="left" vertical="top"/>
    </xf>
    <xf numFmtId="0" fontId="54" fillId="47" borderId="0" applyBorder="0" applyProtection="0">
      <alignment horizontal="left" vertical="top"/>
    </xf>
    <xf numFmtId="4" fontId="10" fillId="0" borderId="18" applyAlignment="0"/>
    <xf numFmtId="4" fontId="10" fillId="0" borderId="18" applyAlignment="0"/>
    <xf numFmtId="4" fontId="10" fillId="0" borderId="18" applyAlignment="0"/>
    <xf numFmtId="4" fontId="10" fillId="0" borderId="18" applyAlignment="0"/>
    <xf numFmtId="4" fontId="10" fillId="0" borderId="18" applyAlignment="0"/>
    <xf numFmtId="4" fontId="10" fillId="0" borderId="18" applyAlignment="0"/>
    <xf numFmtId="4" fontId="10" fillId="0" borderId="18" applyAlignment="0"/>
    <xf numFmtId="0" fontId="35" fillId="5"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5" borderId="0" applyNumberFormat="0" applyBorder="0" applyAlignment="0" applyProtection="0"/>
    <xf numFmtId="0" fontId="26" fillId="0" borderId="0"/>
    <xf numFmtId="0" fontId="25" fillId="0" borderId="0"/>
    <xf numFmtId="0" fontId="42" fillId="0" borderId="0"/>
    <xf numFmtId="0" fontId="26" fillId="0" borderId="0"/>
    <xf numFmtId="0" fontId="26" fillId="0" borderId="0"/>
    <xf numFmtId="0" fontId="41" fillId="0" borderId="0"/>
    <xf numFmtId="0" fontId="79" fillId="0" borderId="0"/>
    <xf numFmtId="0" fontId="25" fillId="0" borderId="0"/>
    <xf numFmtId="0" fontId="87" fillId="0" borderId="0"/>
    <xf numFmtId="0" fontId="6" fillId="0" borderId="0"/>
    <xf numFmtId="0" fontId="4"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37" fillId="0" borderId="19"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19" applyNumberFormat="0" applyFill="0" applyAlignment="0" applyProtection="0"/>
    <xf numFmtId="167" fontId="24" fillId="0" borderId="0" applyFont="0" applyFill="0" applyBorder="0" applyAlignment="0" applyProtection="0"/>
    <xf numFmtId="167" fontId="24" fillId="0" borderId="0" applyFont="0" applyFill="0" applyBorder="0" applyAlignment="0" applyProtection="0"/>
    <xf numFmtId="172" fontId="46" fillId="0" borderId="0" applyFill="0" applyBorder="0" applyAlignment="0" applyProtection="0"/>
    <xf numFmtId="172" fontId="6" fillId="0" borderId="0" applyFill="0" applyBorder="0" applyAlignment="0" applyProtection="0"/>
    <xf numFmtId="172" fontId="4" fillId="0" borderId="0" applyFill="0" applyBorder="0" applyAlignment="0" applyProtection="0"/>
    <xf numFmtId="167" fontId="24" fillId="0" borderId="0" applyFont="0" applyFill="0" applyBorder="0" applyAlignment="0" applyProtection="0"/>
    <xf numFmtId="173" fontId="6" fillId="0" borderId="0" applyFill="0" applyBorder="0" applyAlignment="0" applyProtection="0"/>
    <xf numFmtId="173" fontId="4" fillId="0" borderId="0" applyFill="0" applyBorder="0" applyAlignment="0" applyProtection="0"/>
    <xf numFmtId="167" fontId="24" fillId="0" borderId="0" applyFont="0" applyFill="0" applyBorder="0" applyAlignment="0" applyProtection="0"/>
    <xf numFmtId="172" fontId="46" fillId="0" borderId="0" applyFill="0" applyBorder="0" applyAlignment="0" applyProtection="0"/>
    <xf numFmtId="172" fontId="6" fillId="0" borderId="0" applyFill="0" applyBorder="0" applyAlignment="0" applyProtection="0"/>
    <xf numFmtId="172" fontId="4" fillId="0" borderId="0" applyFill="0" applyBorder="0" applyAlignment="0" applyProtection="0"/>
    <xf numFmtId="167" fontId="24" fillId="0" borderId="0" applyFont="0" applyFill="0" applyBorder="0" applyAlignment="0" applyProtection="0"/>
    <xf numFmtId="173" fontId="6" fillId="0" borderId="0" applyFill="0" applyBorder="0" applyAlignment="0" applyProtection="0"/>
    <xf numFmtId="173" fontId="4" fillId="0" borderId="0" applyFill="0" applyBorder="0" applyAlignment="0" applyProtection="0"/>
    <xf numFmtId="173" fontId="6" fillId="0" borderId="0" applyFill="0" applyBorder="0" applyAlignment="0" applyProtection="0"/>
    <xf numFmtId="172" fontId="46" fillId="0" borderId="0" applyFill="0" applyBorder="0" applyAlignment="0" applyProtection="0"/>
    <xf numFmtId="173" fontId="4" fillId="0" borderId="0" applyFill="0" applyBorder="0" applyAlignment="0" applyProtection="0"/>
    <xf numFmtId="172" fontId="6" fillId="0" borderId="0" applyFill="0" applyBorder="0" applyAlignment="0" applyProtection="0"/>
    <xf numFmtId="172" fontId="4" fillId="0" borderId="0" applyFill="0" applyBorder="0" applyAlignment="0" applyProtection="0"/>
    <xf numFmtId="167" fontId="24" fillId="0" borderId="0" applyFont="0" applyFill="0" applyBorder="0" applyAlignment="0" applyProtection="0"/>
    <xf numFmtId="173" fontId="6" fillId="0" borderId="0" applyFill="0" applyBorder="0" applyAlignment="0" applyProtection="0"/>
    <xf numFmtId="173" fontId="4" fillId="0" borderId="0" applyFill="0" applyBorder="0" applyAlignment="0" applyProtection="0"/>
    <xf numFmtId="167" fontId="24" fillId="0" borderId="0" applyFont="0" applyFill="0" applyBorder="0" applyAlignment="0" applyProtection="0"/>
    <xf numFmtId="172" fontId="46" fillId="0" borderId="0" applyFill="0" applyBorder="0" applyAlignment="0" applyProtection="0"/>
    <xf numFmtId="172" fontId="6" fillId="0" borderId="0" applyFill="0" applyBorder="0" applyAlignment="0" applyProtection="0"/>
    <xf numFmtId="172" fontId="4" fillId="0" borderId="0" applyFill="0" applyBorder="0" applyAlignment="0" applyProtection="0"/>
    <xf numFmtId="167" fontId="24" fillId="0" borderId="0" applyFont="0" applyFill="0" applyBorder="0" applyAlignment="0" applyProtection="0"/>
    <xf numFmtId="173" fontId="6" fillId="0" borderId="0" applyFill="0" applyBorder="0" applyAlignment="0" applyProtection="0"/>
    <xf numFmtId="173" fontId="4" fillId="0" borderId="0" applyFill="0" applyBorder="0" applyAlignment="0" applyProtection="0"/>
    <xf numFmtId="167" fontId="24" fillId="0" borderId="0" applyFont="0" applyFill="0" applyBorder="0" applyAlignment="0" applyProtection="0"/>
    <xf numFmtId="172" fontId="46" fillId="0" borderId="0" applyFill="0" applyBorder="0" applyAlignment="0" applyProtection="0"/>
    <xf numFmtId="172" fontId="6" fillId="0" borderId="0" applyFill="0" applyBorder="0" applyAlignment="0" applyProtection="0"/>
    <xf numFmtId="172" fontId="4" fillId="0" borderId="0" applyFill="0" applyBorder="0" applyAlignment="0" applyProtection="0"/>
    <xf numFmtId="167" fontId="24" fillId="0" borderId="0" applyFont="0" applyFill="0" applyBorder="0" applyAlignment="0" applyProtection="0"/>
    <xf numFmtId="173" fontId="6" fillId="0" borderId="0" applyFill="0" applyBorder="0" applyAlignment="0" applyProtection="0"/>
    <xf numFmtId="173" fontId="4" fillId="0" borderId="0" applyFill="0" applyBorder="0" applyAlignment="0" applyProtection="0"/>
    <xf numFmtId="167" fontId="24" fillId="0" borderId="0" applyFont="0" applyFill="0" applyBorder="0" applyAlignment="0" applyProtection="0"/>
    <xf numFmtId="172" fontId="46" fillId="0" borderId="0" applyFill="0" applyBorder="0" applyAlignment="0" applyProtection="0"/>
    <xf numFmtId="172" fontId="6" fillId="0" borderId="0" applyFill="0" applyBorder="0" applyAlignment="0" applyProtection="0"/>
    <xf numFmtId="172" fontId="4" fillId="0" borderId="0" applyFill="0" applyBorder="0" applyAlignment="0" applyProtection="0"/>
    <xf numFmtId="167" fontId="24" fillId="0" borderId="0" applyFont="0" applyFill="0" applyBorder="0" applyAlignment="0" applyProtection="0"/>
    <xf numFmtId="173" fontId="6" fillId="0" borderId="0" applyFill="0" applyBorder="0" applyAlignment="0" applyProtection="0"/>
    <xf numFmtId="173" fontId="4" fillId="0" borderId="0" applyFill="0" applyBorder="0" applyAlignment="0" applyProtection="0"/>
    <xf numFmtId="167" fontId="24" fillId="0" borderId="0" applyFont="0" applyFill="0" applyBorder="0" applyAlignment="0" applyProtection="0"/>
    <xf numFmtId="172" fontId="46" fillId="0" borderId="0" applyFill="0" applyBorder="0" applyAlignment="0" applyProtection="0"/>
    <xf numFmtId="172" fontId="6" fillId="0" borderId="0" applyFill="0" applyBorder="0" applyAlignment="0" applyProtection="0"/>
    <xf numFmtId="172" fontId="4" fillId="0" borderId="0" applyFill="0" applyBorder="0" applyAlignment="0" applyProtection="0"/>
    <xf numFmtId="167" fontId="24" fillId="0" borderId="0" applyFont="0" applyFill="0" applyBorder="0" applyAlignment="0" applyProtection="0"/>
    <xf numFmtId="173" fontId="6" fillId="0" borderId="0" applyFill="0" applyBorder="0" applyAlignment="0" applyProtection="0"/>
    <xf numFmtId="173" fontId="4" fillId="0" borderId="0" applyFill="0" applyBorder="0" applyAlignment="0" applyProtection="0"/>
    <xf numFmtId="167" fontId="24" fillId="0" borderId="0" applyFont="0" applyFill="0" applyBorder="0" applyAlignment="0" applyProtection="0"/>
    <xf numFmtId="172" fontId="46" fillId="0" borderId="0" applyFill="0" applyBorder="0" applyAlignment="0" applyProtection="0"/>
    <xf numFmtId="172" fontId="6" fillId="0" borderId="0" applyFill="0" applyBorder="0" applyAlignment="0" applyProtection="0"/>
    <xf numFmtId="172" fontId="4" fillId="0" borderId="0" applyFill="0" applyBorder="0" applyAlignment="0" applyProtection="0"/>
    <xf numFmtId="167" fontId="24" fillId="0" borderId="0" applyFont="0" applyFill="0" applyBorder="0" applyAlignment="0" applyProtection="0"/>
    <xf numFmtId="173" fontId="6" fillId="0" borderId="0" applyFill="0" applyBorder="0" applyAlignment="0" applyProtection="0"/>
    <xf numFmtId="173" fontId="4" fillId="0" borderId="0" applyFill="0" applyBorder="0" applyAlignment="0" applyProtection="0"/>
    <xf numFmtId="167" fontId="24" fillId="0" borderId="0" applyFont="0" applyFill="0" applyBorder="0" applyAlignment="0" applyProtection="0"/>
    <xf numFmtId="172" fontId="46" fillId="0" borderId="0" applyFill="0" applyBorder="0" applyAlignment="0" applyProtection="0"/>
    <xf numFmtId="172" fontId="6" fillId="0" borderId="0" applyFill="0" applyBorder="0" applyAlignment="0" applyProtection="0"/>
    <xf numFmtId="172" fontId="4" fillId="0" borderId="0" applyFill="0" applyBorder="0" applyAlignment="0" applyProtection="0"/>
    <xf numFmtId="167" fontId="24" fillId="0" borderId="0" applyFont="0" applyFill="0" applyBorder="0" applyAlignment="0" applyProtection="0"/>
    <xf numFmtId="173" fontId="6" fillId="0" borderId="0" applyFill="0" applyBorder="0" applyAlignment="0" applyProtection="0"/>
    <xf numFmtId="173" fontId="4" fillId="0" borderId="0" applyFill="0" applyBorder="0" applyAlignment="0" applyProtection="0"/>
    <xf numFmtId="167" fontId="22" fillId="0" borderId="0" applyFont="0" applyFill="0" applyBorder="0" applyAlignment="0" applyProtection="0"/>
    <xf numFmtId="173" fontId="6" fillId="0" borderId="0" applyFill="0" applyBorder="0" applyAlignment="0" applyProtection="0"/>
    <xf numFmtId="167" fontId="73" fillId="0" borderId="0" applyFont="0" applyFill="0" applyBorder="0" applyAlignment="0" applyProtection="0"/>
    <xf numFmtId="172" fontId="46" fillId="0" borderId="0" applyFill="0" applyBorder="0" applyAlignment="0" applyProtection="0"/>
    <xf numFmtId="173" fontId="4" fillId="0" borderId="0" applyFill="0" applyBorder="0" applyAlignment="0" applyProtection="0"/>
    <xf numFmtId="172" fontId="6" fillId="0" borderId="0" applyFill="0" applyBorder="0" applyAlignment="0" applyProtection="0"/>
    <xf numFmtId="172" fontId="4" fillId="0" borderId="0" applyFill="0" applyBorder="0" applyAlignment="0" applyProtection="0"/>
    <xf numFmtId="167" fontId="22" fillId="0" borderId="0" applyFont="0" applyFill="0" applyBorder="0" applyAlignment="0" applyProtection="0"/>
    <xf numFmtId="173" fontId="6" fillId="0" borderId="0" applyFill="0" applyBorder="0" applyAlignment="0" applyProtection="0"/>
    <xf numFmtId="173" fontId="4" fillId="0" borderId="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72" fontId="46" fillId="0" borderId="0" applyFill="0" applyBorder="0" applyAlignment="0" applyProtection="0"/>
    <xf numFmtId="172" fontId="6" fillId="0" borderId="0" applyFill="0" applyBorder="0" applyAlignment="0" applyProtection="0"/>
    <xf numFmtId="172" fontId="4" fillId="0" borderId="0" applyFill="0" applyBorder="0" applyAlignment="0" applyProtection="0"/>
    <xf numFmtId="167" fontId="22" fillId="0" borderId="0" applyFont="0" applyFill="0" applyBorder="0" applyAlignment="0" applyProtection="0"/>
    <xf numFmtId="173" fontId="6" fillId="0" borderId="0" applyFill="0" applyBorder="0" applyAlignment="0" applyProtection="0"/>
    <xf numFmtId="173" fontId="4" fillId="0" borderId="0" applyFill="0" applyBorder="0" applyAlignment="0" applyProtection="0"/>
    <xf numFmtId="167" fontId="10" fillId="0" borderId="0" applyFill="0" applyBorder="0" applyAlignment="0" applyProtection="0"/>
    <xf numFmtId="172" fontId="10" fillId="0" borderId="0" applyFill="0" applyBorder="0" applyAlignment="0" applyProtection="0"/>
    <xf numFmtId="173" fontId="10" fillId="0" borderId="0" applyFill="0" applyBorder="0" applyAlignment="0" applyProtection="0"/>
    <xf numFmtId="167" fontId="22" fillId="0" borderId="0" applyFont="0" applyFill="0" applyBorder="0" applyAlignment="0" applyProtection="0"/>
    <xf numFmtId="172" fontId="6" fillId="0" borderId="0" applyFill="0" applyBorder="0" applyAlignment="0" applyProtection="0"/>
    <xf numFmtId="172" fontId="46" fillId="0" borderId="0" applyFill="0" applyBorder="0" applyAlignment="0" applyProtection="0"/>
    <xf numFmtId="167" fontId="10" fillId="0" borderId="0" applyFont="0" applyFill="0" applyBorder="0" applyAlignment="0" applyProtection="0"/>
    <xf numFmtId="172" fontId="4" fillId="0" borderId="0" applyFill="0" applyBorder="0" applyAlignment="0" applyProtection="0"/>
    <xf numFmtId="172" fontId="46" fillId="0" borderId="0" applyFill="0" applyBorder="0" applyAlignment="0" applyProtection="0"/>
    <xf numFmtId="172" fontId="6" fillId="0" borderId="0" applyFill="0" applyBorder="0" applyAlignment="0" applyProtection="0"/>
    <xf numFmtId="172" fontId="4" fillId="0" borderId="0" applyFill="0" applyBorder="0" applyAlignment="0" applyProtection="0"/>
    <xf numFmtId="167" fontId="22" fillId="0" borderId="0" applyFont="0" applyFill="0" applyBorder="0" applyAlignment="0" applyProtection="0"/>
    <xf numFmtId="173" fontId="6" fillId="0" borderId="0" applyFill="0" applyBorder="0" applyAlignment="0" applyProtection="0"/>
    <xf numFmtId="173" fontId="4" fillId="0" borderId="0" applyFill="0" applyBorder="0" applyAlignment="0" applyProtection="0"/>
    <xf numFmtId="167" fontId="22" fillId="0" borderId="0" applyFont="0" applyFill="0" applyBorder="0" applyAlignment="0" applyProtection="0"/>
    <xf numFmtId="172" fontId="10" fillId="0" borderId="0" applyFill="0" applyBorder="0" applyAlignment="0" applyProtection="0"/>
    <xf numFmtId="172" fontId="46" fillId="0" borderId="0" applyFill="0" applyBorder="0" applyAlignment="0" applyProtection="0"/>
    <xf numFmtId="172" fontId="6" fillId="0" borderId="0" applyFill="0" applyBorder="0" applyAlignment="0" applyProtection="0"/>
    <xf numFmtId="172" fontId="4" fillId="0" borderId="0" applyFill="0" applyBorder="0" applyAlignment="0" applyProtection="0"/>
    <xf numFmtId="167" fontId="22" fillId="0" borderId="0" applyFont="0" applyFill="0" applyBorder="0" applyAlignment="0" applyProtection="0"/>
    <xf numFmtId="173" fontId="6" fillId="0" borderId="0" applyFill="0" applyBorder="0" applyAlignment="0" applyProtection="0"/>
    <xf numFmtId="173" fontId="4" fillId="0" borderId="0" applyFill="0" applyBorder="0" applyAlignment="0" applyProtection="0"/>
    <xf numFmtId="172" fontId="10" fillId="0" borderId="0" applyFill="0" applyBorder="0" applyAlignment="0" applyProtection="0"/>
    <xf numFmtId="172" fontId="10" fillId="0" borderId="0" applyFill="0" applyBorder="0" applyAlignment="0" applyProtection="0"/>
    <xf numFmtId="172" fontId="10" fillId="0" borderId="0" applyFill="0" applyBorder="0" applyAlignment="0" applyProtection="0"/>
    <xf numFmtId="172" fontId="6" fillId="0" borderId="0" applyFill="0" applyBorder="0" applyAlignment="0" applyProtection="0"/>
    <xf numFmtId="172" fontId="46" fillId="0" borderId="0" applyFill="0" applyBorder="0" applyAlignment="0" applyProtection="0"/>
    <xf numFmtId="167" fontId="10" fillId="0" borderId="0" applyFont="0" applyFill="0" applyBorder="0" applyAlignment="0" applyProtection="0"/>
    <xf numFmtId="172" fontId="4" fillId="0" borderId="0" applyFill="0" applyBorder="0" applyAlignment="0" applyProtection="0"/>
    <xf numFmtId="172" fontId="10" fillId="0" borderId="0" applyFill="0" applyBorder="0" applyAlignment="0" applyProtection="0"/>
    <xf numFmtId="167" fontId="10" fillId="0" borderId="0" applyFill="0" applyBorder="0" applyAlignment="0" applyProtection="0"/>
    <xf numFmtId="167" fontId="24" fillId="0" borderId="0" applyFont="0" applyFill="0" applyBorder="0" applyAlignment="0" applyProtection="0"/>
    <xf numFmtId="172" fontId="46" fillId="0" borderId="0" applyFill="0" applyBorder="0" applyAlignment="0" applyProtection="0"/>
    <xf numFmtId="172" fontId="6" fillId="0" borderId="0" applyFill="0" applyBorder="0" applyAlignment="0" applyProtection="0"/>
    <xf numFmtId="172" fontId="4" fillId="0" borderId="0" applyFill="0" applyBorder="0" applyAlignment="0" applyProtection="0"/>
    <xf numFmtId="167" fontId="24" fillId="0" borderId="0" applyFont="0" applyFill="0" applyBorder="0" applyAlignment="0" applyProtection="0"/>
    <xf numFmtId="173" fontId="6" fillId="0" borderId="0" applyFill="0" applyBorder="0" applyAlignment="0" applyProtection="0"/>
    <xf numFmtId="173" fontId="4" fillId="0" borderId="0" applyFill="0" applyBorder="0" applyAlignment="0" applyProtection="0"/>
    <xf numFmtId="167" fontId="24" fillId="0" borderId="0" applyFont="0" applyFill="0" applyBorder="0" applyAlignment="0" applyProtection="0"/>
    <xf numFmtId="172" fontId="46" fillId="0" borderId="0" applyFill="0" applyBorder="0" applyAlignment="0" applyProtection="0"/>
    <xf numFmtId="172" fontId="6" fillId="0" borderId="0" applyFill="0" applyBorder="0" applyAlignment="0" applyProtection="0"/>
    <xf numFmtId="172" fontId="4" fillId="0" borderId="0" applyFill="0" applyBorder="0" applyAlignment="0" applyProtection="0"/>
    <xf numFmtId="167" fontId="24" fillId="0" borderId="0" applyFont="0" applyFill="0" applyBorder="0" applyAlignment="0" applyProtection="0"/>
    <xf numFmtId="173" fontId="6" fillId="0" borderId="0" applyFill="0" applyBorder="0" applyAlignment="0" applyProtection="0"/>
    <xf numFmtId="173" fontId="4" fillId="0" borderId="0" applyFill="0" applyBorder="0" applyAlignment="0" applyProtection="0"/>
    <xf numFmtId="167" fontId="24" fillId="0" borderId="0" applyFont="0" applyFill="0" applyBorder="0" applyAlignment="0" applyProtection="0"/>
    <xf numFmtId="172" fontId="46" fillId="0" borderId="0" applyFill="0" applyBorder="0" applyAlignment="0" applyProtection="0"/>
    <xf numFmtId="172" fontId="6" fillId="0" borderId="0" applyFill="0" applyBorder="0" applyAlignment="0" applyProtection="0"/>
    <xf numFmtId="172" fontId="4" fillId="0" borderId="0" applyFill="0" applyBorder="0" applyAlignment="0" applyProtection="0"/>
    <xf numFmtId="167" fontId="24" fillId="0" borderId="0" applyFont="0" applyFill="0" applyBorder="0" applyAlignment="0" applyProtection="0"/>
    <xf numFmtId="173" fontId="6" fillId="0" borderId="0" applyFill="0" applyBorder="0" applyAlignment="0" applyProtection="0"/>
    <xf numFmtId="173" fontId="4" fillId="0" borderId="0" applyFill="0" applyBorder="0" applyAlignment="0" applyProtection="0"/>
    <xf numFmtId="167" fontId="24" fillId="0" borderId="0" applyFont="0" applyFill="0" applyBorder="0" applyAlignment="0" applyProtection="0"/>
    <xf numFmtId="172" fontId="46" fillId="0" borderId="0" applyFill="0" applyBorder="0" applyAlignment="0" applyProtection="0"/>
    <xf numFmtId="172" fontId="6" fillId="0" borderId="0" applyFill="0" applyBorder="0" applyAlignment="0" applyProtection="0"/>
    <xf numFmtId="172" fontId="4" fillId="0" borderId="0" applyFill="0" applyBorder="0" applyAlignment="0" applyProtection="0"/>
    <xf numFmtId="167" fontId="24" fillId="0" borderId="0" applyFont="0" applyFill="0" applyBorder="0" applyAlignment="0" applyProtection="0"/>
    <xf numFmtId="173" fontId="6" fillId="0" borderId="0" applyFill="0" applyBorder="0" applyAlignment="0" applyProtection="0"/>
    <xf numFmtId="173" fontId="4" fillId="0" borderId="0" applyFill="0" applyBorder="0" applyAlignment="0" applyProtection="0"/>
    <xf numFmtId="167" fontId="24" fillId="0" borderId="0" applyFont="0" applyFill="0" applyBorder="0" applyAlignment="0" applyProtection="0"/>
    <xf numFmtId="172" fontId="46" fillId="0" borderId="0" applyFill="0" applyBorder="0" applyAlignment="0" applyProtection="0"/>
    <xf numFmtId="172" fontId="6" fillId="0" borderId="0" applyFill="0" applyBorder="0" applyAlignment="0" applyProtection="0"/>
    <xf numFmtId="172" fontId="4" fillId="0" borderId="0" applyFill="0" applyBorder="0" applyAlignment="0" applyProtection="0"/>
    <xf numFmtId="167" fontId="24" fillId="0" borderId="0" applyFont="0" applyFill="0" applyBorder="0" applyAlignment="0" applyProtection="0"/>
    <xf numFmtId="173" fontId="6" fillId="0" borderId="0" applyFill="0" applyBorder="0" applyAlignment="0" applyProtection="0"/>
    <xf numFmtId="173" fontId="4" fillId="0" borderId="0" applyFill="0" applyBorder="0" applyAlignment="0" applyProtection="0"/>
    <xf numFmtId="167" fontId="24" fillId="0" borderId="0" applyFont="0" applyFill="0" applyBorder="0" applyAlignment="0" applyProtection="0"/>
    <xf numFmtId="172" fontId="46" fillId="0" borderId="0" applyFill="0" applyBorder="0" applyAlignment="0" applyProtection="0"/>
    <xf numFmtId="172" fontId="6" fillId="0" borderId="0" applyFill="0" applyBorder="0" applyAlignment="0" applyProtection="0"/>
    <xf numFmtId="172" fontId="4" fillId="0" borderId="0" applyFill="0" applyBorder="0" applyAlignment="0" applyProtection="0"/>
    <xf numFmtId="167" fontId="24" fillId="0" borderId="0" applyFont="0" applyFill="0" applyBorder="0" applyAlignment="0" applyProtection="0"/>
    <xf numFmtId="173" fontId="6" fillId="0" borderId="0" applyFill="0" applyBorder="0" applyAlignment="0" applyProtection="0"/>
    <xf numFmtId="173" fontId="4" fillId="0" borderId="0" applyFill="0" applyBorder="0" applyAlignment="0" applyProtection="0"/>
    <xf numFmtId="167" fontId="24" fillId="0" borderId="0" applyFont="0" applyFill="0" applyBorder="0" applyAlignment="0" applyProtection="0"/>
    <xf numFmtId="172" fontId="46" fillId="0" borderId="0" applyFill="0" applyBorder="0" applyAlignment="0" applyProtection="0"/>
    <xf numFmtId="172" fontId="6" fillId="0" borderId="0" applyFill="0" applyBorder="0" applyAlignment="0" applyProtection="0"/>
    <xf numFmtId="172" fontId="4" fillId="0" borderId="0" applyFill="0" applyBorder="0" applyAlignment="0" applyProtection="0"/>
    <xf numFmtId="167" fontId="24" fillId="0" borderId="0" applyFont="0" applyFill="0" applyBorder="0" applyAlignment="0" applyProtection="0"/>
    <xf numFmtId="173" fontId="6" fillId="0" borderId="0" applyFill="0" applyBorder="0" applyAlignment="0" applyProtection="0"/>
    <xf numFmtId="173" fontId="4" fillId="0" borderId="0" applyFill="0" applyBorder="0" applyAlignment="0" applyProtection="0"/>
    <xf numFmtId="170" fontId="23" fillId="0" borderId="0" applyFill="0" applyBorder="0" applyAlignment="0" applyProtection="0"/>
    <xf numFmtId="0" fontId="10" fillId="0" borderId="0"/>
    <xf numFmtId="0" fontId="10" fillId="0" borderId="0"/>
    <xf numFmtId="170" fontId="23" fillId="0" borderId="0" applyFill="0" applyBorder="0" applyAlignment="0" applyProtection="0"/>
    <xf numFmtId="175" fontId="10" fillId="0" borderId="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2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24" fillId="0" borderId="0" applyFont="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2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6" fillId="0" borderId="0" applyFill="0" applyBorder="0" applyAlignment="0" applyProtection="0"/>
    <xf numFmtId="171" fontId="46" fillId="0" borderId="0" applyFill="0" applyBorder="0" applyAlignment="0" applyProtection="0"/>
    <xf numFmtId="169" fontId="4"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2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71" fontId="23" fillId="0" borderId="0" applyFill="0" applyBorder="0" applyAlignment="0" applyProtection="0"/>
    <xf numFmtId="168" fontId="24" fillId="0" borderId="0" applyFont="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2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24" fillId="0" borderId="0" applyFont="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2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71" fontId="63" fillId="0" borderId="0" applyFill="0" applyBorder="0" applyAlignment="0" applyProtection="0"/>
    <xf numFmtId="171" fontId="10" fillId="0" borderId="0" applyFill="0" applyBorder="0" applyAlignment="0" applyProtection="0"/>
    <xf numFmtId="171" fontId="23" fillId="0" borderId="0" applyFill="0" applyBorder="0" applyAlignment="0" applyProtection="0"/>
    <xf numFmtId="169" fontId="10" fillId="0" borderId="0" applyFill="0" applyBorder="0" applyAlignment="0" applyProtection="0"/>
    <xf numFmtId="171" fontId="23" fillId="0" borderId="0" applyFill="0" applyBorder="0" applyAlignment="0" applyProtection="0"/>
    <xf numFmtId="168" fontId="24" fillId="0" borderId="0" applyFont="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2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24" fillId="0" borderId="0" applyFont="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2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71" fontId="63" fillId="0" borderId="0" applyFill="0" applyBorder="0" applyAlignment="0" applyProtection="0"/>
    <xf numFmtId="171" fontId="10" fillId="0" borderId="0" applyFill="0" applyBorder="0" applyAlignment="0" applyProtection="0"/>
    <xf numFmtId="171" fontId="23" fillId="0" borderId="0" applyFill="0" applyBorder="0" applyAlignment="0" applyProtection="0"/>
    <xf numFmtId="169" fontId="10" fillId="0" borderId="0" applyFill="0" applyBorder="0" applyAlignment="0" applyProtection="0"/>
    <xf numFmtId="171" fontId="23" fillId="0" borderId="0" applyFill="0" applyBorder="0" applyAlignment="0" applyProtection="0"/>
    <xf numFmtId="168" fontId="24" fillId="0" borderId="0" applyFont="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2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24" fillId="0" borderId="0" applyFont="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2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71" fontId="63" fillId="0" borderId="0" applyFill="0" applyBorder="0" applyAlignment="0" applyProtection="0"/>
    <xf numFmtId="171" fontId="10" fillId="0" borderId="0" applyFill="0" applyBorder="0" applyAlignment="0" applyProtection="0"/>
    <xf numFmtId="171" fontId="23" fillId="0" borderId="0" applyFill="0" applyBorder="0" applyAlignment="0" applyProtection="0"/>
    <xf numFmtId="169" fontId="10" fillId="0" borderId="0" applyFill="0" applyBorder="0" applyAlignment="0" applyProtection="0"/>
    <xf numFmtId="171" fontId="23" fillId="0" borderId="0" applyFill="0" applyBorder="0" applyAlignment="0" applyProtection="0"/>
    <xf numFmtId="171" fontId="63" fillId="0" borderId="0" applyFill="0" applyBorder="0" applyAlignment="0" applyProtection="0"/>
    <xf numFmtId="171" fontId="10" fillId="0" borderId="0" applyFill="0" applyBorder="0" applyAlignment="0" applyProtection="0"/>
    <xf numFmtId="171" fontId="23" fillId="0" borderId="0" applyFill="0" applyBorder="0" applyAlignment="0" applyProtection="0"/>
    <xf numFmtId="169" fontId="10" fillId="0" borderId="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22"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6" fillId="0" borderId="0" applyFill="0" applyBorder="0" applyAlignment="0" applyProtection="0"/>
    <xf numFmtId="168" fontId="73" fillId="0" borderId="0" applyFont="0" applyFill="0" applyBorder="0" applyAlignment="0" applyProtection="0"/>
    <xf numFmtId="171" fontId="46" fillId="0" borderId="0" applyFill="0" applyBorder="0" applyAlignment="0" applyProtection="0"/>
    <xf numFmtId="169" fontId="4"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22"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71" fontId="23" fillId="0" borderId="0" applyFill="0" applyBorder="0" applyAlignment="0" applyProtection="0"/>
    <xf numFmtId="171" fontId="63" fillId="0" borderId="0" applyFill="0" applyBorder="0" applyAlignment="0" applyProtection="0"/>
    <xf numFmtId="171" fontId="10" fillId="0" borderId="0" applyFill="0" applyBorder="0" applyAlignment="0" applyProtection="0"/>
    <xf numFmtId="171" fontId="23" fillId="0" borderId="0" applyFill="0" applyBorder="0" applyAlignment="0" applyProtection="0"/>
    <xf numFmtId="169" fontId="10" fillId="0" borderId="0" applyFill="0" applyBorder="0" applyAlignment="0" applyProtection="0"/>
    <xf numFmtId="168" fontId="5"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71" fontId="6" fillId="0" borderId="0" applyFill="0" applyBorder="0" applyAlignment="0" applyProtection="0"/>
    <xf numFmtId="171" fontId="46" fillId="0" borderId="0" applyFill="0" applyBorder="0" applyAlignment="0" applyProtection="0"/>
    <xf numFmtId="168" fontId="22" fillId="0" borderId="0" applyFont="0" applyFill="0" applyBorder="0" applyAlignment="0" applyProtection="0"/>
    <xf numFmtId="171"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71" fontId="23" fillId="0" borderId="0" applyFill="0" applyBorder="0" applyAlignment="0" applyProtection="0"/>
    <xf numFmtId="168" fontId="5"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71" fontId="6" fillId="0" borderId="0" applyFill="0" applyBorder="0" applyAlignment="0" applyProtection="0"/>
    <xf numFmtId="171" fontId="46" fillId="0" borderId="0" applyFill="0" applyBorder="0" applyAlignment="0" applyProtection="0"/>
    <xf numFmtId="168" fontId="22" fillId="0" borderId="0" applyFont="0" applyFill="0" applyBorder="0" applyAlignment="0" applyProtection="0"/>
    <xf numFmtId="171"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71" fontId="23" fillId="0" borderId="0" applyFill="0" applyBorder="0" applyAlignment="0" applyProtection="0"/>
    <xf numFmtId="168" fontId="5"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71" fontId="6" fillId="0" borderId="0" applyFill="0" applyBorder="0" applyAlignment="0" applyProtection="0"/>
    <xf numFmtId="171" fontId="46" fillId="0" borderId="0" applyFill="0" applyBorder="0" applyAlignment="0" applyProtection="0"/>
    <xf numFmtId="168" fontId="22" fillId="0" borderId="0" applyFont="0" applyFill="0" applyBorder="0" applyAlignment="0" applyProtection="0"/>
    <xf numFmtId="171"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71" fontId="23" fillId="0" borderId="0" applyFill="0" applyBorder="0" applyAlignment="0" applyProtection="0"/>
    <xf numFmtId="164"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68" fontId="6" fillId="0" borderId="0" applyFont="0" applyFill="0" applyBorder="0" applyAlignment="0" applyProtection="0"/>
    <xf numFmtId="169" fontId="6"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4"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69" fontId="6"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6" fillId="0" borderId="0" applyFont="0" applyFill="0" applyBorder="0" applyAlignment="0" applyProtection="0"/>
    <xf numFmtId="169" fontId="6"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9" fontId="6"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4"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71" fontId="25"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1" fontId="44" fillId="0" borderId="0" applyFill="0" applyBorder="0" applyAlignment="0" applyProtection="0"/>
    <xf numFmtId="176" fontId="6" fillId="0" borderId="0" applyFill="0" applyBorder="0" applyAlignment="0" applyProtection="0"/>
    <xf numFmtId="176" fontId="4" fillId="0" borderId="0" applyFill="0" applyBorder="0" applyAlignment="0" applyProtection="0"/>
    <xf numFmtId="168" fontId="22" fillId="0" borderId="0" applyFont="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22"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4" fontId="6"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68" fontId="22" fillId="0" borderId="0" applyFont="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22"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64" fontId="81"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8" fontId="6"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9" fontId="6"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4" fillId="0" borderId="0" applyFont="0" applyFill="0" applyBorder="0" applyAlignment="0" applyProtection="0"/>
    <xf numFmtId="169" fontId="6"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9" fontId="6"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4" fillId="0" borderId="0" applyFont="0" applyFill="0" applyBorder="0" applyAlignment="0" applyProtection="0"/>
    <xf numFmtId="169" fontId="6"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9" fontId="6"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4"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69" fontId="6"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9" fontId="6"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4"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68" fontId="6" fillId="0" borderId="0" applyFont="0" applyFill="0" applyBorder="0" applyAlignment="0" applyProtection="0"/>
    <xf numFmtId="169" fontId="6"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4" fillId="0" borderId="0" applyFont="0" applyFill="0" applyBorder="0" applyAlignment="0" applyProtection="0"/>
    <xf numFmtId="169" fontId="6"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5"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71" fontId="6" fillId="0" borderId="0" applyFill="0" applyBorder="0" applyAlignment="0" applyProtection="0"/>
    <xf numFmtId="171" fontId="46" fillId="0" borderId="0" applyFill="0" applyBorder="0" applyAlignment="0" applyProtection="0"/>
    <xf numFmtId="168" fontId="22" fillId="0" borderId="0" applyFont="0" applyFill="0" applyBorder="0" applyAlignment="0" applyProtection="0"/>
    <xf numFmtId="171"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71" fontId="23" fillId="0" borderId="0" applyFill="0" applyBorder="0" applyAlignment="0" applyProtection="0"/>
    <xf numFmtId="168" fontId="5"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71" fontId="6" fillId="0" borderId="0" applyFill="0" applyBorder="0" applyAlignment="0" applyProtection="0"/>
    <xf numFmtId="171" fontId="46" fillId="0" borderId="0" applyFill="0" applyBorder="0" applyAlignment="0" applyProtection="0"/>
    <xf numFmtId="168" fontId="22" fillId="0" borderId="0" applyFont="0" applyFill="0" applyBorder="0" applyAlignment="0" applyProtection="0"/>
    <xf numFmtId="171"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71" fontId="23" fillId="0" borderId="0" applyFill="0" applyBorder="0" applyAlignment="0" applyProtection="0"/>
    <xf numFmtId="168" fontId="5"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71" fontId="6" fillId="0" borderId="0" applyFill="0" applyBorder="0" applyAlignment="0" applyProtection="0"/>
    <xf numFmtId="171" fontId="46" fillId="0" borderId="0" applyFill="0" applyBorder="0" applyAlignment="0" applyProtection="0"/>
    <xf numFmtId="168" fontId="22" fillId="0" borderId="0" applyFont="0" applyFill="0" applyBorder="0" applyAlignment="0" applyProtection="0"/>
    <xf numFmtId="171"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71" fontId="23" fillId="0" borderId="0" applyFill="0" applyBorder="0" applyAlignment="0" applyProtection="0"/>
    <xf numFmtId="168" fontId="5"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71" fontId="25"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71" fontId="23"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5"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71" fontId="25"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71" fontId="23"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5"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6"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71" fontId="25"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71" fontId="23" fillId="0" borderId="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9" fontId="25" fillId="0" borderId="0" applyFill="0" applyBorder="0" applyAlignment="0" applyProtection="0"/>
    <xf numFmtId="171" fontId="25" fillId="0" borderId="0" applyFill="0" applyBorder="0" applyAlignment="0" applyProtection="0"/>
    <xf numFmtId="171" fontId="23" fillId="0" borderId="0" applyFill="0" applyBorder="0" applyAlignment="0" applyProtection="0"/>
    <xf numFmtId="169" fontId="25" fillId="0" borderId="0" applyFill="0" applyBorder="0" applyAlignment="0" applyProtection="0"/>
    <xf numFmtId="169" fontId="25" fillId="0" borderId="0" applyFill="0" applyBorder="0" applyAlignment="0" applyProtection="0"/>
    <xf numFmtId="171" fontId="25" fillId="0" borderId="0" applyFill="0" applyBorder="0" applyAlignment="0" applyProtection="0"/>
    <xf numFmtId="171" fontId="23" fillId="0" borderId="0" applyFill="0" applyBorder="0" applyAlignment="0" applyProtection="0"/>
    <xf numFmtId="169" fontId="25" fillId="0" borderId="0" applyFill="0" applyBorder="0" applyAlignment="0" applyProtection="0"/>
    <xf numFmtId="169" fontId="25" fillId="0" borderId="0" applyFill="0" applyBorder="0" applyAlignment="0" applyProtection="0"/>
    <xf numFmtId="171" fontId="25" fillId="0" borderId="0" applyFill="0" applyBorder="0" applyAlignment="0" applyProtection="0"/>
    <xf numFmtId="171" fontId="23" fillId="0" borderId="0" applyFill="0" applyBorder="0" applyAlignment="0" applyProtection="0"/>
    <xf numFmtId="169" fontId="25" fillId="0" borderId="0" applyFill="0" applyBorder="0" applyAlignment="0" applyProtection="0"/>
    <xf numFmtId="169" fontId="25" fillId="0" borderId="0" applyFill="0" applyBorder="0" applyAlignment="0" applyProtection="0"/>
    <xf numFmtId="171" fontId="25" fillId="0" borderId="0" applyFill="0" applyBorder="0" applyAlignment="0" applyProtection="0"/>
    <xf numFmtId="171" fontId="23" fillId="0" borderId="0" applyFill="0" applyBorder="0" applyAlignment="0" applyProtection="0"/>
    <xf numFmtId="169" fontId="25"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64" fontId="6"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76" fontId="6"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1" fontId="10" fillId="0" borderId="0" applyFill="0" applyBorder="0" applyAlignment="0" applyProtection="0"/>
    <xf numFmtId="177" fontId="46" fillId="0" borderId="0" applyFill="0" applyBorder="0" applyAlignment="0" applyProtection="0"/>
    <xf numFmtId="177" fontId="6" fillId="0" borderId="0" applyFill="0" applyBorder="0" applyAlignment="0" applyProtection="0"/>
    <xf numFmtId="177" fontId="4" fillId="0" borderId="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176" fontId="6" fillId="0" borderId="0" applyFill="0" applyBorder="0" applyAlignment="0" applyProtection="0"/>
    <xf numFmtId="176" fontId="4" fillId="0" borderId="0" applyFill="0" applyBorder="0" applyAlignment="0" applyProtection="0"/>
    <xf numFmtId="164" fontId="4" fillId="0" borderId="0" applyFont="0" applyFill="0" applyBorder="0" applyAlignment="0" applyProtection="0"/>
    <xf numFmtId="14" fontId="25" fillId="0" borderId="0" applyFill="0" applyBorder="0" applyAlignment="0" applyProtection="0"/>
    <xf numFmtId="168" fontId="24" fillId="0" borderId="0" applyFont="0" applyFill="0" applyBorder="0" applyAlignment="0" applyProtection="0"/>
    <xf numFmtId="171" fontId="46" fillId="0" borderId="0" applyFill="0" applyBorder="0" applyAlignment="0" applyProtection="0"/>
    <xf numFmtId="171" fontId="6" fillId="0" borderId="0" applyFill="0" applyBorder="0" applyAlignment="0" applyProtection="0"/>
    <xf numFmtId="171" fontId="4" fillId="0" borderId="0" applyFill="0" applyBorder="0" applyAlignment="0" applyProtection="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3" fillId="0" borderId="0"/>
    <xf numFmtId="164" fontId="3" fillId="0" borderId="0" applyFont="0" applyFill="0" applyBorder="0" applyAlignment="0" applyProtection="0"/>
    <xf numFmtId="0" fontId="102" fillId="0" borderId="0"/>
    <xf numFmtId="0" fontId="105" fillId="0" borderId="0"/>
    <xf numFmtId="0" fontId="2" fillId="0" borderId="0"/>
  </cellStyleXfs>
  <cellXfs count="129">
    <xf numFmtId="0" fontId="0" fillId="0" borderId="0" xfId="0"/>
    <xf numFmtId="0" fontId="0" fillId="0" borderId="0" xfId="0" applyAlignment="1">
      <alignment wrapText="1"/>
    </xf>
    <xf numFmtId="0" fontId="0" fillId="0" borderId="0" xfId="0" applyAlignment="1">
      <alignment vertical="top"/>
    </xf>
    <xf numFmtId="0" fontId="90" fillId="0" borderId="0" xfId="0" applyFont="1"/>
    <xf numFmtId="0" fontId="90" fillId="0" borderId="0" xfId="0" applyFont="1" applyAlignment="1">
      <alignment vertical="top"/>
    </xf>
    <xf numFmtId="0" fontId="90" fillId="0" borderId="0" xfId="0" applyFont="1" applyAlignment="1">
      <alignment vertical="top" wrapText="1"/>
    </xf>
    <xf numFmtId="178" fontId="95" fillId="0" borderId="26" xfId="1375" applyNumberFormat="1" applyFont="1" applyBorder="1" applyAlignment="1" applyProtection="1">
      <alignment horizontal="right" wrapText="1"/>
      <protection locked="0"/>
    </xf>
    <xf numFmtId="2" fontId="40" fillId="0" borderId="0" xfId="3305" applyNumberFormat="1" applyFont="1" applyFill="1" applyBorder="1" applyAlignment="1" applyProtection="1">
      <alignment horizontal="center" vertical="center" wrapText="1"/>
      <protection locked="0"/>
    </xf>
    <xf numFmtId="0" fontId="97" fillId="0" borderId="0" xfId="0" applyFont="1"/>
    <xf numFmtId="0" fontId="98" fillId="0" borderId="0" xfId="0" applyFont="1"/>
    <xf numFmtId="0" fontId="97" fillId="0" borderId="0" xfId="0" applyFont="1" applyAlignment="1">
      <alignment wrapText="1"/>
    </xf>
    <xf numFmtId="0" fontId="97" fillId="0" borderId="26" xfId="0" applyFont="1" applyBorder="1"/>
    <xf numFmtId="0" fontId="98" fillId="0" borderId="0" xfId="0" applyFont="1" applyAlignment="1">
      <alignment wrapText="1"/>
    </xf>
    <xf numFmtId="0" fontId="97" fillId="0" borderId="0" xfId="0" applyFont="1" applyAlignment="1">
      <alignment vertical="top" wrapText="1"/>
    </xf>
    <xf numFmtId="0" fontId="97" fillId="0" borderId="0" xfId="0" applyFont="1" applyAlignment="1">
      <alignment vertical="top"/>
    </xf>
    <xf numFmtId="179" fontId="99" fillId="0" borderId="0" xfId="3305" applyNumberFormat="1" applyFont="1" applyFill="1" applyBorder="1" applyAlignment="1" applyProtection="1">
      <alignment vertical="top" wrapText="1"/>
    </xf>
    <xf numFmtId="179" fontId="40" fillId="0" borderId="0" xfId="3305" applyNumberFormat="1" applyFont="1" applyFill="1" applyBorder="1" applyAlignment="1" applyProtection="1">
      <alignment horizontal="center" vertical="center" wrapText="1"/>
    </xf>
    <xf numFmtId="44" fontId="38" fillId="0" borderId="0" xfId="2443" applyNumberFormat="1" applyFont="1" applyFill="1" applyBorder="1" applyAlignment="1" applyProtection="1">
      <alignment horizontal="right" wrapText="1"/>
      <protection locked="0"/>
    </xf>
    <xf numFmtId="0" fontId="103" fillId="0" borderId="0" xfId="0" applyFont="1"/>
    <xf numFmtId="17" fontId="0" fillId="0" borderId="0" xfId="0" applyNumberFormat="1" applyAlignment="1">
      <alignment horizontal="left" vertical="center"/>
    </xf>
    <xf numFmtId="178" fontId="95" fillId="0" borderId="0" xfId="1375" applyNumberFormat="1" applyFont="1" applyAlignment="1" applyProtection="1">
      <alignment horizontal="right" wrapText="1"/>
      <protection locked="0"/>
    </xf>
    <xf numFmtId="0" fontId="110" fillId="0" borderId="0" xfId="0" applyFont="1"/>
    <xf numFmtId="0" fontId="94" fillId="0" borderId="0" xfId="0" applyFont="1" applyProtection="1">
      <protection locked="0"/>
    </xf>
    <xf numFmtId="0" fontId="2" fillId="0" borderId="0" xfId="4512"/>
    <xf numFmtId="0" fontId="91" fillId="65" borderId="26" xfId="0" applyFont="1" applyFill="1" applyBorder="1" applyProtection="1">
      <protection locked="0"/>
    </xf>
    <xf numFmtId="0" fontId="0" fillId="0" borderId="0" xfId="0" applyProtection="1">
      <protection locked="0"/>
    </xf>
    <xf numFmtId="0" fontId="0" fillId="65" borderId="23" xfId="0" applyFill="1" applyBorder="1" applyProtection="1">
      <protection locked="0"/>
    </xf>
    <xf numFmtId="0" fontId="90" fillId="64" borderId="22" xfId="0" applyFont="1" applyFill="1" applyBorder="1" applyProtection="1">
      <protection locked="0"/>
    </xf>
    <xf numFmtId="0" fontId="97" fillId="0" borderId="0" xfId="0" applyFont="1" applyProtection="1">
      <protection locked="0"/>
    </xf>
    <xf numFmtId="0" fontId="98" fillId="65" borderId="23" xfId="0" applyFont="1" applyFill="1" applyBorder="1" applyProtection="1">
      <protection locked="0"/>
    </xf>
    <xf numFmtId="0" fontId="91" fillId="65" borderId="26" xfId="0" applyFont="1" applyFill="1" applyBorder="1"/>
    <xf numFmtId="2" fontId="40" fillId="0" borderId="0" xfId="3305" applyNumberFormat="1" applyFont="1" applyFill="1" applyBorder="1" applyAlignment="1" applyProtection="1">
      <alignment horizontal="center" vertical="center" wrapText="1"/>
    </xf>
    <xf numFmtId="44" fontId="38" fillId="0" borderId="0" xfId="2443" applyNumberFormat="1" applyFont="1" applyFill="1" applyBorder="1" applyAlignment="1" applyProtection="1">
      <alignment horizontal="right" wrapText="1"/>
    </xf>
    <xf numFmtId="178" fontId="95" fillId="0" borderId="26" xfId="1375" applyNumberFormat="1" applyFont="1" applyBorder="1" applyAlignment="1">
      <alignment horizontal="right" wrapText="1"/>
    </xf>
    <xf numFmtId="44" fontId="95" fillId="65" borderId="23" xfId="2443" applyNumberFormat="1" applyFont="1" applyFill="1" applyBorder="1" applyAlignment="1" applyProtection="1">
      <alignment horizontal="right" wrapText="1"/>
    </xf>
    <xf numFmtId="0" fontId="90" fillId="64" borderId="22" xfId="0" applyFont="1" applyFill="1" applyBorder="1"/>
    <xf numFmtId="44" fontId="39" fillId="65" borderId="23" xfId="2443" applyNumberFormat="1" applyFont="1" applyFill="1" applyBorder="1" applyAlignment="1" applyProtection="1">
      <alignment horizontal="right" wrapText="1"/>
    </xf>
    <xf numFmtId="0" fontId="90" fillId="0" borderId="26" xfId="0" applyFont="1" applyBorder="1"/>
    <xf numFmtId="0" fontId="0" fillId="65" borderId="23" xfId="0" applyFill="1" applyBorder="1"/>
    <xf numFmtId="0" fontId="90" fillId="65" borderId="23" xfId="0" applyFont="1" applyFill="1" applyBorder="1"/>
    <xf numFmtId="0" fontId="0" fillId="0" borderId="0" xfId="0" applyAlignment="1">
      <alignment horizontal="justify" vertical="top"/>
    </xf>
    <xf numFmtId="0" fontId="100" fillId="0" borderId="0" xfId="0" applyFont="1" applyAlignment="1">
      <alignment horizontal="left" vertical="top" wrapText="1"/>
    </xf>
    <xf numFmtId="0" fontId="100" fillId="0" borderId="0" xfId="0" applyFont="1" applyAlignment="1">
      <alignment wrapText="1"/>
    </xf>
    <xf numFmtId="0" fontId="98" fillId="0" borderId="0" xfId="0" applyFont="1" applyAlignment="1">
      <alignment horizontal="left" vertical="top"/>
    </xf>
    <xf numFmtId="0" fontId="97" fillId="0" borderId="0" xfId="0" applyFont="1" applyAlignment="1">
      <alignment horizontal="justify" vertical="top"/>
    </xf>
    <xf numFmtId="0" fontId="97" fillId="0" borderId="0" xfId="0" applyFont="1" applyAlignment="1">
      <alignment horizontal="right"/>
    </xf>
    <xf numFmtId="2" fontId="38" fillId="0" borderId="0" xfId="0" applyNumberFormat="1" applyFont="1" applyAlignment="1">
      <alignment horizontal="center" wrapText="1"/>
    </xf>
    <xf numFmtId="0" fontId="97" fillId="0" borderId="0" xfId="0" applyFont="1" applyAlignment="1">
      <alignment horizontal="center"/>
    </xf>
    <xf numFmtId="0" fontId="98" fillId="65" borderId="23" xfId="0" applyFont="1" applyFill="1" applyBorder="1"/>
    <xf numFmtId="0" fontId="104" fillId="0" borderId="0" xfId="0" applyFont="1" applyAlignment="1">
      <alignment horizontal="left" vertical="top"/>
    </xf>
    <xf numFmtId="0" fontId="98" fillId="0" borderId="0" xfId="0" applyFont="1" applyAlignment="1">
      <alignment horizontal="justify" vertical="top"/>
    </xf>
    <xf numFmtId="0" fontId="97" fillId="0" borderId="0" xfId="0" applyFont="1" applyAlignment="1">
      <alignment horizontal="left"/>
    </xf>
    <xf numFmtId="0" fontId="98" fillId="0" borderId="0" xfId="0" applyFont="1" applyAlignment="1">
      <alignment vertical="top" wrapText="1"/>
    </xf>
    <xf numFmtId="0" fontId="116" fillId="0" borderId="0" xfId="1406" applyFont="1" applyAlignment="1">
      <alignment vertical="top" wrapText="1"/>
    </xf>
    <xf numFmtId="178" fontId="2" fillId="66" borderId="0" xfId="4512" applyNumberFormat="1" applyFill="1" applyProtection="1">
      <protection locked="0"/>
    </xf>
    <xf numFmtId="178" fontId="2" fillId="0" borderId="0" xfId="4512" applyNumberFormat="1" applyProtection="1">
      <protection locked="0"/>
    </xf>
    <xf numFmtId="178" fontId="1" fillId="0" borderId="0" xfId="4512" applyNumberFormat="1" applyFont="1" applyProtection="1">
      <protection locked="0"/>
    </xf>
    <xf numFmtId="178" fontId="2" fillId="68" borderId="0" xfId="4512" applyNumberFormat="1" applyFill="1" applyProtection="1">
      <protection locked="0"/>
    </xf>
    <xf numFmtId="178" fontId="2" fillId="66" borderId="0" xfId="4512" applyNumberFormat="1" applyFill="1"/>
    <xf numFmtId="178" fontId="2" fillId="0" borderId="0" xfId="4512" applyNumberFormat="1"/>
    <xf numFmtId="178" fontId="2" fillId="68" borderId="0" xfId="4512" applyNumberFormat="1" applyFill="1"/>
    <xf numFmtId="3" fontId="117" fillId="66" borderId="0" xfId="4512" applyNumberFormat="1" applyFont="1" applyFill="1"/>
    <xf numFmtId="0" fontId="2" fillId="66" borderId="0" xfId="4512" applyFill="1" applyAlignment="1">
      <alignment vertical="top"/>
    </xf>
    <xf numFmtId="0" fontId="2" fillId="66" borderId="0" xfId="4512" applyFill="1"/>
    <xf numFmtId="3" fontId="117" fillId="0" borderId="0" xfId="4512" applyNumberFormat="1" applyFont="1"/>
    <xf numFmtId="0" fontId="2" fillId="0" borderId="0" xfId="4512" applyAlignment="1">
      <alignment vertical="top"/>
    </xf>
    <xf numFmtId="3" fontId="2" fillId="0" borderId="0" xfId="4512" applyNumberFormat="1"/>
    <xf numFmtId="3" fontId="2" fillId="0" borderId="0" xfId="4512" quotePrefix="1" applyNumberFormat="1"/>
    <xf numFmtId="0" fontId="2" fillId="0" borderId="0" xfId="4512" applyAlignment="1">
      <alignment vertical="top" wrapText="1"/>
    </xf>
    <xf numFmtId="0" fontId="117" fillId="0" borderId="0" xfId="4512" applyFont="1"/>
    <xf numFmtId="3" fontId="117" fillId="68" borderId="0" xfId="4512" applyNumberFormat="1" applyFont="1" applyFill="1"/>
    <xf numFmtId="0" fontId="2" fillId="68" borderId="0" xfId="4512" applyFill="1" applyAlignment="1">
      <alignment vertical="top"/>
    </xf>
    <xf numFmtId="0" fontId="2" fillId="68" borderId="0" xfId="4512" applyFill="1"/>
    <xf numFmtId="178" fontId="2" fillId="67" borderId="0" xfId="4512" applyNumberFormat="1" applyFill="1" applyProtection="1">
      <protection locked="0"/>
    </xf>
    <xf numFmtId="178" fontId="2" fillId="69" borderId="0" xfId="4512" applyNumberFormat="1" applyFill="1" applyProtection="1">
      <protection locked="0"/>
    </xf>
    <xf numFmtId="178" fontId="2" fillId="67" borderId="0" xfId="4512" applyNumberFormat="1" applyFill="1"/>
    <xf numFmtId="178" fontId="2" fillId="69" borderId="0" xfId="4512" applyNumberFormat="1" applyFill="1"/>
    <xf numFmtId="0" fontId="117" fillId="67" borderId="0" xfId="4512" applyFont="1" applyFill="1"/>
    <xf numFmtId="0" fontId="2" fillId="67" borderId="0" xfId="4512" applyFill="1" applyAlignment="1">
      <alignment vertical="top"/>
    </xf>
    <xf numFmtId="0" fontId="2" fillId="67" borderId="0" xfId="4512" applyFill="1"/>
    <xf numFmtId="0" fontId="2" fillId="0" borderId="0" xfId="4512" quotePrefix="1"/>
    <xf numFmtId="3" fontId="117" fillId="69" borderId="0" xfId="4512" applyNumberFormat="1" applyFont="1" applyFill="1"/>
    <xf numFmtId="0" fontId="2" fillId="69" borderId="0" xfId="4512" applyFill="1" applyAlignment="1">
      <alignment vertical="top"/>
    </xf>
    <xf numFmtId="0" fontId="2" fillId="69" borderId="0" xfId="4512" applyFill="1"/>
    <xf numFmtId="0" fontId="90" fillId="64" borderId="21" xfId="0" applyFont="1" applyFill="1" applyBorder="1"/>
    <xf numFmtId="0" fontId="90" fillId="64" borderId="21" xfId="0" applyFont="1" applyFill="1" applyBorder="1" applyAlignment="1">
      <alignment vertical="center"/>
    </xf>
    <xf numFmtId="0" fontId="95" fillId="0" borderId="0" xfId="0" applyFont="1" applyAlignment="1">
      <alignment horizontal="center" vertical="center"/>
    </xf>
    <xf numFmtId="49" fontId="95" fillId="0" borderId="0" xfId="0" applyNumberFormat="1" applyFont="1" applyAlignment="1">
      <alignment horizontal="left" vertical="center"/>
    </xf>
    <xf numFmtId="44" fontId="92" fillId="0" borderId="0" xfId="0" applyNumberFormat="1" applyFont="1" applyAlignment="1">
      <alignment horizontal="right" vertical="center" wrapText="1"/>
    </xf>
    <xf numFmtId="0" fontId="95" fillId="70" borderId="25" xfId="0" applyFont="1" applyFill="1" applyBorder="1" applyAlignment="1">
      <alignment horizontal="center" vertical="center"/>
    </xf>
    <xf numFmtId="49" fontId="95" fillId="70" borderId="24" xfId="0" applyNumberFormat="1" applyFont="1" applyFill="1" applyBorder="1" applyAlignment="1">
      <alignment horizontal="left" vertical="center"/>
    </xf>
    <xf numFmtId="44" fontId="92" fillId="70" borderId="24" xfId="0" applyNumberFormat="1" applyFont="1" applyFill="1" applyBorder="1" applyAlignment="1">
      <alignment horizontal="right" vertical="center" wrapText="1"/>
    </xf>
    <xf numFmtId="44" fontId="95" fillId="70" borderId="24" xfId="0" applyNumberFormat="1" applyFont="1" applyFill="1" applyBorder="1" applyAlignment="1">
      <alignment horizontal="right" vertical="center" wrapText="1"/>
    </xf>
    <xf numFmtId="0" fontId="95" fillId="68" borderId="25" xfId="0" applyFont="1" applyFill="1" applyBorder="1" applyAlignment="1">
      <alignment horizontal="center" vertical="center"/>
    </xf>
    <xf numFmtId="49" fontId="95" fillId="68" borderId="24" xfId="0" applyNumberFormat="1" applyFont="1" applyFill="1" applyBorder="1" applyAlignment="1">
      <alignment horizontal="left" vertical="center"/>
    </xf>
    <xf numFmtId="44" fontId="92" fillId="68" borderId="24" xfId="0" applyNumberFormat="1" applyFont="1" applyFill="1" applyBorder="1" applyAlignment="1">
      <alignment horizontal="right" vertical="center" wrapText="1"/>
    </xf>
    <xf numFmtId="44" fontId="95" fillId="68" borderId="24" xfId="0" applyNumberFormat="1" applyFont="1" applyFill="1" applyBorder="1" applyAlignment="1">
      <alignment horizontal="right" vertical="center" wrapText="1"/>
    </xf>
    <xf numFmtId="0" fontId="95" fillId="69" borderId="25" xfId="0" applyFont="1" applyFill="1" applyBorder="1" applyAlignment="1">
      <alignment horizontal="center" vertical="center"/>
    </xf>
    <xf numFmtId="49" fontId="95" fillId="69" borderId="24" xfId="0" applyNumberFormat="1" applyFont="1" applyFill="1" applyBorder="1" applyAlignment="1">
      <alignment horizontal="left" vertical="center"/>
    </xf>
    <xf numFmtId="44" fontId="92" fillId="69" borderId="24" xfId="0" applyNumberFormat="1" applyFont="1" applyFill="1" applyBorder="1" applyAlignment="1">
      <alignment horizontal="right" vertical="center" wrapText="1"/>
    </xf>
    <xf numFmtId="44" fontId="95" fillId="69" borderId="24" xfId="0" applyNumberFormat="1" applyFont="1" applyFill="1" applyBorder="1" applyAlignment="1">
      <alignment horizontal="right" vertical="center" wrapText="1"/>
    </xf>
    <xf numFmtId="44" fontId="93" fillId="61" borderId="22" xfId="0" applyNumberFormat="1" applyFont="1" applyFill="1" applyBorder="1" applyAlignment="1">
      <alignment horizontal="right" vertical="center"/>
    </xf>
    <xf numFmtId="10" fontId="94" fillId="0" borderId="0" xfId="0" applyNumberFormat="1" applyFont="1"/>
    <xf numFmtId="44" fontId="94" fillId="0" borderId="0" xfId="0" applyNumberFormat="1" applyFont="1"/>
    <xf numFmtId="0" fontId="90" fillId="63" borderId="23" xfId="0" applyFont="1" applyFill="1" applyBorder="1"/>
    <xf numFmtId="0" fontId="96" fillId="63" borderId="23" xfId="0" applyFont="1" applyFill="1" applyBorder="1" applyAlignment="1">
      <alignment horizontal="right" vertical="center"/>
    </xf>
    <xf numFmtId="44" fontId="93" fillId="63" borderId="23" xfId="0" applyNumberFormat="1" applyFont="1" applyFill="1" applyBorder="1" applyAlignment="1">
      <alignment horizontal="right" vertical="center"/>
    </xf>
    <xf numFmtId="0" fontId="0" fillId="0" borderId="0" xfId="0"/>
    <xf numFmtId="0" fontId="90" fillId="0" borderId="0" xfId="0" applyFont="1"/>
    <xf numFmtId="0" fontId="91" fillId="0" borderId="0" xfId="0" applyFont="1"/>
    <xf numFmtId="0" fontId="98" fillId="0" borderId="0" xfId="0" applyFont="1" applyAlignment="1">
      <alignment horizontal="justify" vertical="top"/>
    </xf>
    <xf numFmtId="0" fontId="0" fillId="0" borderId="0" xfId="0" applyAlignment="1">
      <alignment horizontal="justify" vertical="top"/>
    </xf>
    <xf numFmtId="0" fontId="97" fillId="0" borderId="0" xfId="0" applyFont="1" applyAlignment="1">
      <alignment horizontal="justify" vertical="top"/>
    </xf>
    <xf numFmtId="0" fontId="109" fillId="0" borderId="0" xfId="1406" applyFont="1" applyAlignment="1">
      <alignment horizontal="justify" vertical="top"/>
    </xf>
    <xf numFmtId="0" fontId="97" fillId="0" borderId="0" xfId="1406" applyFont="1" applyAlignment="1">
      <alignment horizontal="justify" vertical="top"/>
    </xf>
    <xf numFmtId="0" fontId="83" fillId="0" borderId="0" xfId="0" applyFont="1" applyAlignment="1">
      <alignment horizontal="justify" vertical="top"/>
    </xf>
    <xf numFmtId="0" fontId="104" fillId="0" borderId="0" xfId="0" applyFont="1" applyAlignment="1">
      <alignment horizontal="justify" vertical="top"/>
    </xf>
    <xf numFmtId="0" fontId="106" fillId="0" borderId="0" xfId="0" applyFont="1" applyAlignment="1">
      <alignment horizontal="justify" vertical="top"/>
    </xf>
    <xf numFmtId="0" fontId="107" fillId="0" borderId="0" xfId="0" applyFont="1" applyAlignment="1">
      <alignment horizontal="justify" vertical="top"/>
    </xf>
    <xf numFmtId="0" fontId="100" fillId="0" borderId="0" xfId="0" applyFont="1" applyAlignment="1">
      <alignment horizontal="justify" vertical="top"/>
    </xf>
    <xf numFmtId="0" fontId="107" fillId="0" borderId="0" xfId="4511" applyFont="1" applyAlignment="1">
      <alignment horizontal="justify" vertical="top"/>
    </xf>
    <xf numFmtId="0" fontId="90" fillId="0" borderId="0" xfId="0" applyFont="1" applyAlignment="1">
      <alignment horizontal="justify" vertical="top"/>
    </xf>
    <xf numFmtId="0" fontId="101" fillId="0" borderId="0" xfId="0" applyFont="1" applyAlignment="1">
      <alignment horizontal="justify" vertical="top"/>
    </xf>
    <xf numFmtId="0" fontId="97" fillId="0" borderId="0" xfId="1406" applyFont="1" applyAlignment="1">
      <alignment horizontal="justify" vertical="top" wrapText="1"/>
    </xf>
    <xf numFmtId="0" fontId="0" fillId="0" borderId="0" xfId="0" applyAlignment="1">
      <alignment wrapText="1"/>
    </xf>
    <xf numFmtId="0" fontId="104" fillId="0" borderId="0" xfId="1406" applyFont="1" applyAlignment="1">
      <alignment horizontal="justify" vertical="top" wrapText="1"/>
    </xf>
    <xf numFmtId="0" fontId="116" fillId="0" borderId="0" xfId="1406" applyFont="1" applyAlignment="1">
      <alignment horizontal="justify" vertical="top"/>
    </xf>
    <xf numFmtId="0" fontId="116" fillId="0" borderId="0" xfId="1406" applyFont="1" applyAlignment="1">
      <alignment horizontal="justify" vertical="top" wrapText="1"/>
    </xf>
    <xf numFmtId="0" fontId="2" fillId="0" borderId="0" xfId="4512" applyAlignment="1">
      <alignment vertical="top" wrapText="1"/>
    </xf>
  </cellXfs>
  <cellStyles count="4513">
    <cellStyle name=" 1" xfId="1" xr:uid="{24932BD0-421E-4F84-A2EA-A052EC98EE30}"/>
    <cellStyle name=" 1 2" xfId="2" xr:uid="{862D3C3B-9195-424E-AE06-668D1701D235}"/>
    <cellStyle name=" 1 3" xfId="3" xr:uid="{D288FCD2-A165-4795-987C-A49B6578CBF6}"/>
    <cellStyle name="20 % – Poudarek1 2" xfId="4" xr:uid="{6389F5F8-2FDB-4E67-8916-BBB19ED75B35}"/>
    <cellStyle name="20 % – Poudarek1 2 2" xfId="5" xr:uid="{DEBE5E3C-A92C-41D3-AAEB-BF84105DCF41}"/>
    <cellStyle name="20 % – Poudarek1 2 2 2" xfId="6" xr:uid="{443907C1-5A66-42FB-8289-336678BA6226}"/>
    <cellStyle name="20 % – Poudarek1 2 2 2 2" xfId="7" xr:uid="{66066513-A005-4CC3-9D3E-AF10245DF7AB}"/>
    <cellStyle name="20 % – Poudarek1 2 2 3" xfId="8" xr:uid="{DD347EED-8AED-40DB-B2C7-D30C346F8EED}"/>
    <cellStyle name="20 % – Poudarek1 2 3" xfId="9" xr:uid="{B6AC3559-FBDC-4DCC-9108-75A58D31EFCC}"/>
    <cellStyle name="20 % – Poudarek1 2 3 2" xfId="10" xr:uid="{EDC87B2C-374D-4C70-BDEA-85E00CA7A063}"/>
    <cellStyle name="20 % – Poudarek1 2 4" xfId="11" xr:uid="{091467B1-CC68-4DD4-8C86-95BCCB38F0F0}"/>
    <cellStyle name="20 % – Poudarek1 3" xfId="12" xr:uid="{DDD4C4CF-4563-4DA3-AC58-62E1422BCC81}"/>
    <cellStyle name="20 % – Poudarek1 3 2" xfId="13" xr:uid="{C1BC5719-2D9A-4C77-914B-EA34394CD0DD}"/>
    <cellStyle name="20 % – Poudarek1 3 2 2" xfId="14" xr:uid="{C2568D5A-5A2A-4506-9715-B549249CC8FE}"/>
    <cellStyle name="20 % – Poudarek1 3 2 2 2" xfId="15" xr:uid="{55A71BE5-A920-4C40-A45B-EDEE4A562887}"/>
    <cellStyle name="20 % – Poudarek1 3 2 3" xfId="16" xr:uid="{99D58692-AE78-435C-B4FE-D9331CC6EC67}"/>
    <cellStyle name="20 % – Poudarek1 3 2 3 2" xfId="17" xr:uid="{98F2DDBE-CC80-4224-BE1D-EEE9BA369B13}"/>
    <cellStyle name="20 % – Poudarek1 3 2 4" xfId="18" xr:uid="{804FCFCF-F3E8-493B-9141-D4A92E961D84}"/>
    <cellStyle name="20 % – Poudarek1 3 3" xfId="19" xr:uid="{C3BCD4D0-111A-4ECE-A61A-D8B9995A5B18}"/>
    <cellStyle name="20 % – Poudarek1 3 3 2" xfId="20" xr:uid="{A7D0E24A-490F-4695-AEE1-BDF7A14B82ED}"/>
    <cellStyle name="20 % – Poudarek1 3 4" xfId="21" xr:uid="{05F5AF29-6CD7-4B08-945B-DFE66531BEEA}"/>
    <cellStyle name="20 % – Poudarek1 3 4 2" xfId="22" xr:uid="{32D009C4-9C08-481D-8598-1CD28498B7B2}"/>
    <cellStyle name="20 % – Poudarek1 3 4 2 2" xfId="23" xr:uid="{6C4F1326-0FD4-40A1-943A-AF6A8E6E2D79}"/>
    <cellStyle name="20 % – Poudarek1 3 4 3" xfId="24" xr:uid="{D9922B9E-793E-44CC-86C4-5C8A35C3408A}"/>
    <cellStyle name="20 % – Poudarek1 3 4 3 2" xfId="25" xr:uid="{BBF8ABEE-A975-4F13-9E43-1FBDCB3B16E1}"/>
    <cellStyle name="20 % – Poudarek1 3 4 4" xfId="26" xr:uid="{3D332BA9-3EA3-456A-A565-A70B5BE4434E}"/>
    <cellStyle name="20 % – Poudarek1 3 5" xfId="27" xr:uid="{28E0E409-523F-45F2-A2C2-38DDC92616BE}"/>
    <cellStyle name="20 % – Poudarek2 2" xfId="28" xr:uid="{354BB24E-EE98-422C-B1FF-1B56162EAFA2}"/>
    <cellStyle name="20 % – Poudarek2 2 2" xfId="29" xr:uid="{58339E3D-78B8-41C2-86CD-D4512C5109DD}"/>
    <cellStyle name="20 % – Poudarek2 2 2 2" xfId="30" xr:uid="{2CA6325D-E2CC-43CE-B7A8-87F108F4B558}"/>
    <cellStyle name="20 % – Poudarek2 2 2 2 2" xfId="31" xr:uid="{DF917546-1295-410A-A323-82C527AF6C96}"/>
    <cellStyle name="20 % – Poudarek2 2 2 3" xfId="32" xr:uid="{B1CD5F3E-8B3A-4227-B8D6-7A81ECCCAFC5}"/>
    <cellStyle name="20 % – Poudarek2 2 3" xfId="33" xr:uid="{99D56A50-1706-443C-8F67-651AFD4608A5}"/>
    <cellStyle name="20 % – Poudarek2 2 3 2" xfId="34" xr:uid="{28BB8195-4356-4712-901F-2E9D56521B75}"/>
    <cellStyle name="20 % – Poudarek2 2 4" xfId="35" xr:uid="{561EFA46-A34C-4061-AEDC-A8ADACA5F179}"/>
    <cellStyle name="20 % – Poudarek2 3" xfId="36" xr:uid="{82240B9E-4BD6-488D-8F5E-EE70E6907BB3}"/>
    <cellStyle name="20 % – Poudarek2 3 2" xfId="37" xr:uid="{245DA67B-5698-4575-BAB3-C86B3768515D}"/>
    <cellStyle name="20 % – Poudarek2 3 2 2" xfId="38" xr:uid="{29287A66-824C-4221-B01F-7C90B6CD6ABA}"/>
    <cellStyle name="20 % – Poudarek2 3 2 2 2" xfId="39" xr:uid="{BCACDE82-CFF4-459F-A155-A600FD6D1E9D}"/>
    <cellStyle name="20 % – Poudarek2 3 2 3" xfId="40" xr:uid="{071C63D4-7170-4152-AE89-B5D44FDE4B28}"/>
    <cellStyle name="20 % – Poudarek2 3 2 3 2" xfId="41" xr:uid="{BF682E0B-7BE7-457D-A1DC-FB785A7A56DB}"/>
    <cellStyle name="20 % – Poudarek2 3 2 4" xfId="42" xr:uid="{90F10E6B-2D64-4770-B687-75B4C1381C4C}"/>
    <cellStyle name="20 % – Poudarek2 3 3" xfId="43" xr:uid="{F5939736-46C6-4656-8CAE-847F04AAB775}"/>
    <cellStyle name="20 % – Poudarek2 3 3 2" xfId="44" xr:uid="{04CF0989-BD43-40B5-AB6A-3540CE190A5F}"/>
    <cellStyle name="20 % – Poudarek2 3 4" xfId="45" xr:uid="{92D72C87-8083-4EDF-B19E-212A31002C0D}"/>
    <cellStyle name="20 % – Poudarek2 3 4 2" xfId="46" xr:uid="{749094CB-E94C-4EB8-BA98-1257C0A845F8}"/>
    <cellStyle name="20 % – Poudarek2 3 4 2 2" xfId="47" xr:uid="{27930F76-7833-48CE-B8A7-D9DEA04C3618}"/>
    <cellStyle name="20 % – Poudarek2 3 4 3" xfId="48" xr:uid="{B1572FEF-C543-4CB0-A7C7-B103AFE48936}"/>
    <cellStyle name="20 % – Poudarek2 3 4 3 2" xfId="49" xr:uid="{3A19D009-5845-4DE5-BCFB-A436F9D9205D}"/>
    <cellStyle name="20 % – Poudarek2 3 4 4" xfId="50" xr:uid="{E70AE930-DF16-44BD-8606-A4F8F1771E19}"/>
    <cellStyle name="20 % – Poudarek2 3 5" xfId="51" xr:uid="{C8B7DBF1-7D00-4534-BC39-81ABAA0CFEAD}"/>
    <cellStyle name="20 % – Poudarek3 2" xfId="52" xr:uid="{07553B73-102A-47C2-A89A-8F553DFD6EED}"/>
    <cellStyle name="20 % – Poudarek3 2 2" xfId="53" xr:uid="{1254802D-5B6D-41C1-A059-64157E43439D}"/>
    <cellStyle name="20 % – Poudarek3 2 2 2" xfId="54" xr:uid="{45F2E4F2-14BF-4C4E-8DE5-5E8BC8B97931}"/>
    <cellStyle name="20 % – Poudarek3 2 3" xfId="55" xr:uid="{099A6A6F-10D9-42D7-B248-68F5DB5CB778}"/>
    <cellStyle name="20 % – Poudarek3 3" xfId="56" xr:uid="{B8B6FE12-4D77-4EB4-A45C-16E6C4754CFA}"/>
    <cellStyle name="20 % – Poudarek3 3 2" xfId="57" xr:uid="{87FB76AD-0D9C-4E5D-9159-881993EE94D8}"/>
    <cellStyle name="20 % – Poudarek4 2" xfId="58" xr:uid="{50E40F8D-75D2-454D-B71A-E20EA1EF810C}"/>
    <cellStyle name="20 % – Poudarek4 2 2" xfId="59" xr:uid="{0BDB556E-8203-4D4C-B9EB-8E34F6CCA59E}"/>
    <cellStyle name="20 % – Poudarek4 2 2 2" xfId="60" xr:uid="{FE3301E8-85A4-4BE3-B7AB-272BA64F820D}"/>
    <cellStyle name="20 % – Poudarek4 2 2 2 2" xfId="61" xr:uid="{52A65DCC-B53A-49BB-8A8B-F194C8795A04}"/>
    <cellStyle name="20 % – Poudarek4 2 2 3" xfId="62" xr:uid="{3F4274EE-8E95-4350-AF36-30B2B2FECD23}"/>
    <cellStyle name="20 % – Poudarek4 2 3" xfId="63" xr:uid="{CAF2B998-6873-4219-BADC-D4E51EC176CE}"/>
    <cellStyle name="20 % – Poudarek4 2 3 2" xfId="64" xr:uid="{22A15C54-8C44-4F15-B98E-9C558006780E}"/>
    <cellStyle name="20 % – Poudarek4 2 4" xfId="65" xr:uid="{AD95B287-F2F4-4D12-B160-AEBF852278E8}"/>
    <cellStyle name="20 % – Poudarek4 3" xfId="66" xr:uid="{50B28CCC-F75D-4738-A402-746C05534D5B}"/>
    <cellStyle name="20 % – Poudarek4 3 2" xfId="67" xr:uid="{1A3DB873-AF82-411B-BDDC-175DC033C39E}"/>
    <cellStyle name="20 % – Poudarek4 3 2 2" xfId="68" xr:uid="{F324D9AE-CAAB-4A4C-BBB1-A07AB855D5E9}"/>
    <cellStyle name="20 % – Poudarek4 3 2 2 2" xfId="69" xr:uid="{F194E8B4-F157-4A1C-BE94-D82E3EF5F573}"/>
    <cellStyle name="20 % – Poudarek4 3 2 3" xfId="70" xr:uid="{EBB6A7DB-73EF-4AD2-B488-FEAB64AA1D87}"/>
    <cellStyle name="20 % – Poudarek4 3 3" xfId="71" xr:uid="{DD3C9043-EF2B-40CB-9AD0-2DB37B826ACB}"/>
    <cellStyle name="20 % – Poudarek4 3 3 2" xfId="72" xr:uid="{8123CE5E-23D4-4325-B0AB-C9F8013803AA}"/>
    <cellStyle name="20 % – Poudarek4 3 3 2 2" xfId="73" xr:uid="{78F12D92-7447-4851-8A3D-2CC4890D2129}"/>
    <cellStyle name="20 % – Poudarek4 3 3 3" xfId="74" xr:uid="{B2000264-0996-410D-8152-806FFAD2B0F8}"/>
    <cellStyle name="20 % – Poudarek4 3 3 3 2" xfId="75" xr:uid="{5A66DDA0-8859-418C-9225-AF754CCE2622}"/>
    <cellStyle name="20 % – Poudarek4 3 3 4" xfId="76" xr:uid="{9D8C197A-15FB-4882-BFA1-826863F3A1FF}"/>
    <cellStyle name="20 % – Poudarek4 3 4" xfId="77" xr:uid="{D46028BA-E419-48D3-88C9-E60691ABD14F}"/>
    <cellStyle name="20 % – Poudarek5 2" xfId="78" xr:uid="{23EDF083-875F-40DE-914A-76D53666C7A7}"/>
    <cellStyle name="20 % – Poudarek5 2 2" xfId="79" xr:uid="{7B1230D8-5BFC-4C5D-903A-95117181B3FC}"/>
    <cellStyle name="20 % – Poudarek5 2 2 2" xfId="80" xr:uid="{56983776-0826-4B08-8A8C-9B0EB5CEBA7E}"/>
    <cellStyle name="20 % – Poudarek5 2 2 2 2" xfId="81" xr:uid="{B5D86537-6E67-41A6-864D-EB87361C9184}"/>
    <cellStyle name="20 % – Poudarek5 2 2 3" xfId="82" xr:uid="{E91D7F34-2C79-42DF-A584-C9C3E1275720}"/>
    <cellStyle name="20 % – Poudarek5 2 3" xfId="83" xr:uid="{20905F2B-2639-4FDA-8ECB-A4BF47E95CD1}"/>
    <cellStyle name="20 % – Poudarek5 2 3 2" xfId="84" xr:uid="{318B97E0-BC2C-4A75-996C-29B31690D2D2}"/>
    <cellStyle name="20 % – Poudarek5 2 4" xfId="85" xr:uid="{59389A64-3C06-440A-ADAC-7F99807B0CED}"/>
    <cellStyle name="20 % – Poudarek5 3" xfId="86" xr:uid="{145FBD7E-3530-452A-BB0F-FDC2385795B1}"/>
    <cellStyle name="20 % – Poudarek5 3 2" xfId="87" xr:uid="{26800E3C-FE3F-4AC6-AD10-1A0DDC929C23}"/>
    <cellStyle name="20 % – Poudarek5 3 2 2" xfId="88" xr:uid="{96EC61CB-6261-4840-822B-FC5B33B8BBD4}"/>
    <cellStyle name="20 % – Poudarek5 3 2 2 2" xfId="89" xr:uid="{0AB222FD-79AB-43F6-94D9-DED1FDEAA40D}"/>
    <cellStyle name="20 % – Poudarek5 3 2 3" xfId="90" xr:uid="{5AF355CE-2332-44D0-B59B-170CB26F7F30}"/>
    <cellStyle name="20 % – Poudarek5 3 2 3 2" xfId="91" xr:uid="{56144C36-B32B-4A05-9B23-07749BF7DF31}"/>
    <cellStyle name="20 % – Poudarek5 3 2 4" xfId="92" xr:uid="{ABF744B9-ABB9-45E2-B97A-6661A9D31BFC}"/>
    <cellStyle name="20 % – Poudarek5 3 3" xfId="93" xr:uid="{2EE7AF00-E3A0-4F30-B805-C6157604BE6E}"/>
    <cellStyle name="20 % – Poudarek5 3 3 2" xfId="94" xr:uid="{63202593-EFFA-4377-9854-0DAB83873548}"/>
    <cellStyle name="20 % – Poudarek5 3 4" xfId="95" xr:uid="{447EBDA5-4A4E-406E-95A2-26EB2634BC32}"/>
    <cellStyle name="20 % – Poudarek5 3 4 2" xfId="96" xr:uid="{B3CC09A1-99EF-4036-ABAD-0FA412BFA022}"/>
    <cellStyle name="20 % – Poudarek5 3 4 2 2" xfId="97" xr:uid="{ACB471F2-ACB1-437E-B416-6ACB828B7BF0}"/>
    <cellStyle name="20 % – Poudarek5 3 4 3" xfId="98" xr:uid="{D72A47BA-A1C5-411D-A22E-8B71B15A8DFA}"/>
    <cellStyle name="20 % – Poudarek5 3 4 3 2" xfId="99" xr:uid="{786442BD-86A9-4124-A749-37AFFCC43C77}"/>
    <cellStyle name="20 % – Poudarek5 3 4 4" xfId="100" xr:uid="{168F8EA3-C1FF-48F5-9B6F-58E7FAAAD45C}"/>
    <cellStyle name="20 % – Poudarek5 3 5" xfId="101" xr:uid="{DCCF9E3B-61BF-4983-830C-B7A1FE506C6F}"/>
    <cellStyle name="20 % – Poudarek6 2" xfId="102" xr:uid="{A1818083-A6EC-4FF0-AF9B-BAFACFD2D36E}"/>
    <cellStyle name="20 % – Poudarek6 2 2" xfId="103" xr:uid="{A88CB1E2-8734-4FDE-84C5-2C1D397C38F7}"/>
    <cellStyle name="20 % – Poudarek6 2 2 2" xfId="104" xr:uid="{090BB578-7077-4BBA-A4EB-4AE2ABAB8EFB}"/>
    <cellStyle name="20 % – Poudarek6 2 2 2 2" xfId="105" xr:uid="{BEE4ECDE-E98E-4680-B43E-A79A89ED0742}"/>
    <cellStyle name="20 % – Poudarek6 2 2 3" xfId="106" xr:uid="{6B92298B-1C6B-402C-BD07-E2A8A84B36C7}"/>
    <cellStyle name="20 % – Poudarek6 2 3" xfId="107" xr:uid="{B9DC1576-8A0B-497C-99EE-81A465708D98}"/>
    <cellStyle name="20 % – Poudarek6 2 3 2" xfId="108" xr:uid="{DDFA56FB-45EE-4763-9578-32EBB0359D5F}"/>
    <cellStyle name="20 % – Poudarek6 2 4" xfId="109" xr:uid="{2F2D0258-43AF-477E-8801-DC6392C8D21B}"/>
    <cellStyle name="20 % – Poudarek6 3" xfId="110" xr:uid="{80DF4DED-9D8A-4140-A78D-DAABCDBB5D3F}"/>
    <cellStyle name="20 % – Poudarek6 3 2" xfId="111" xr:uid="{BF165604-6BAD-495F-87C4-EA0AFF1A84AF}"/>
    <cellStyle name="20 % – Poudarek6 3 2 2" xfId="112" xr:uid="{EBA559F2-6F23-4D3C-AB28-E498DC6440AA}"/>
    <cellStyle name="20 % – Poudarek6 3 2 2 2" xfId="113" xr:uid="{344B0DAB-2E7F-4113-BBC5-AB8594C83D2D}"/>
    <cellStyle name="20 % – Poudarek6 3 2 3" xfId="114" xr:uid="{215C097B-0CB5-4725-8136-C4C7875DA671}"/>
    <cellStyle name="20 % – Poudarek6 3 3" xfId="115" xr:uid="{C2633972-C84F-4F02-B05C-96D56ADDB641}"/>
    <cellStyle name="20 % – Poudarek6 3 3 2" xfId="116" xr:uid="{C66C34A4-0026-4143-B75D-7F6E56B2DFB4}"/>
    <cellStyle name="20 % – Poudarek6 3 3 2 2" xfId="117" xr:uid="{29BCD8E1-2EEC-4130-ACAA-A58F7E4043A3}"/>
    <cellStyle name="20 % – Poudarek6 3 3 3" xfId="118" xr:uid="{CC72A901-E82A-4AFC-827E-2CBF91EF84DF}"/>
    <cellStyle name="20 % – Poudarek6 3 3 3 2" xfId="119" xr:uid="{DC18C7D3-95B2-41BC-A429-D05B5E3D7A57}"/>
    <cellStyle name="20 % – Poudarek6 3 3 4" xfId="120" xr:uid="{803579BB-4296-4CF5-95DF-C137D6D543E8}"/>
    <cellStyle name="20 % – Poudarek6 3 4" xfId="121" xr:uid="{1901B4DA-7FE5-48C2-84AE-71AF9A3C4860}"/>
    <cellStyle name="20 % – Poudarek6 3 4 2" xfId="122" xr:uid="{C8E48639-A4E3-40DE-B9A1-CE3D1BB61E3A}"/>
    <cellStyle name="20 % – Poudarek6 3 5" xfId="123" xr:uid="{A8FB3458-4025-4B07-9F41-55224806E7AB}"/>
    <cellStyle name="20% - Accent1 1" xfId="124" xr:uid="{64B04842-BC14-42A5-9EBF-B0C82F93410F}"/>
    <cellStyle name="20% - Accent1 1 2" xfId="125" xr:uid="{92C53003-B329-44FF-8035-CAEB3556B689}"/>
    <cellStyle name="20% - Accent1 1 2 2" xfId="126" xr:uid="{C2BEB650-866F-41F1-9353-BB6B68C02353}"/>
    <cellStyle name="20% - Accent1 1 3" xfId="127" xr:uid="{D9DEA581-40C7-40AC-82A5-2B42C3F5EF2A}"/>
    <cellStyle name="20% - Accent1 1 3 2" xfId="128" xr:uid="{36E1F98A-D1C2-4B1B-B81B-28E43B88BBE5}"/>
    <cellStyle name="20% - Accent1 1 4" xfId="129" xr:uid="{7AF5DA1E-E9A8-46D0-9FCA-C80DFD5E6E5B}"/>
    <cellStyle name="20% - Accent1 1 4 2" xfId="130" xr:uid="{9F821255-164E-42BC-B6B8-699233C66BE9}"/>
    <cellStyle name="20% - Accent1 1 4 3" xfId="131" xr:uid="{707CC494-B6B4-4A49-ACDD-0B7C196107AD}"/>
    <cellStyle name="20% - Accent1 1 4 3 2" xfId="132" xr:uid="{E0201C33-B973-4453-8B33-0D336DA8EA35}"/>
    <cellStyle name="20% - Accent1 1 4 3 3" xfId="133" xr:uid="{CFE0E745-D429-42AB-B658-488538A77978}"/>
    <cellStyle name="20% - Accent1 1 5" xfId="134" xr:uid="{D36192A0-CFE7-4D72-8DC1-021FD6BFA9B0}"/>
    <cellStyle name="20% - Accent1 2" xfId="135" xr:uid="{797A89E4-B6B3-4D59-A6F8-744A3F7A1E4B}"/>
    <cellStyle name="20% - Accent1 2 2" xfId="136" xr:uid="{60B74A31-0B2C-449A-A90F-A0211043D3CC}"/>
    <cellStyle name="20% - Accent1 2 2 2" xfId="137" xr:uid="{D4C47E08-A4B5-4C2C-9946-1B3C55FC6DEC}"/>
    <cellStyle name="20% - Accent1 2 3" xfId="138" xr:uid="{61C3A909-17B4-4CF9-96F1-76DD5BBA8D8E}"/>
    <cellStyle name="20% - Accent1 2 3 2" xfId="139" xr:uid="{5F1E29A0-B116-4419-B9A7-A4788C978839}"/>
    <cellStyle name="20% - Accent1 2 4" xfId="140" xr:uid="{C7A08362-8846-4461-A430-EB8D3C572270}"/>
    <cellStyle name="20% - Accent1 3" xfId="141" xr:uid="{BC036C9B-0461-41D7-A732-B8C72D91AA8C}"/>
    <cellStyle name="20% - Accent1 3 2" xfId="142" xr:uid="{51C61E6B-746A-4B42-8C2F-B96E78CC9B55}"/>
    <cellStyle name="20% - Accent1 3 2 2" xfId="143" xr:uid="{3FCC2FF8-9919-43BA-B5B8-A94CAAA58CD9}"/>
    <cellStyle name="20% - Accent1 3 3" xfId="144" xr:uid="{3161B165-62C5-4F34-B35C-3E76706F5239}"/>
    <cellStyle name="20% - Accent1 3 3 2" xfId="145" xr:uid="{D5B445B8-B21F-41F2-9C65-D3ACA9D6FC15}"/>
    <cellStyle name="20% - Accent1 3 4" xfId="146" xr:uid="{FDA92494-1909-4CA2-BFC1-6E2564FDC8D3}"/>
    <cellStyle name="20% - Accent1 4" xfId="147" xr:uid="{5CE6BCDF-808A-45D7-8BA0-C54BA81DB571}"/>
    <cellStyle name="20% - Accent1 4 2" xfId="148" xr:uid="{9FBBAF73-8FFC-476C-B49C-FC735AA07329}"/>
    <cellStyle name="20% - Accent1 4 2 2" xfId="149" xr:uid="{59646F4C-45C0-4B98-989C-18376690F2D3}"/>
    <cellStyle name="20% - Accent1 4 3" xfId="150" xr:uid="{4AA54F1E-CD7B-40FB-9D54-22F96F65AABC}"/>
    <cellStyle name="20% - Accent1 4 3 2" xfId="151" xr:uid="{3A273755-1A02-406D-8B8D-C18A472ED116}"/>
    <cellStyle name="20% - Accent1 4 4" xfId="152" xr:uid="{6402678E-A07B-4937-B436-8BEE8EABDB86}"/>
    <cellStyle name="20% - Accent1 5" xfId="153" xr:uid="{63D00181-D58E-49D1-A7F1-B5CEA894AD9F}"/>
    <cellStyle name="20% - Accent1 5 2" xfId="154" xr:uid="{385831D3-904A-4E79-B79C-61A2CD08E27D}"/>
    <cellStyle name="20% - Accent1 5 2 2" xfId="155" xr:uid="{F5DE622A-C8A3-4F81-A42C-2A1910F976AC}"/>
    <cellStyle name="20% - Accent1 5 3" xfId="156" xr:uid="{1FC6CC3A-6952-44A8-903E-0D7D33D7C664}"/>
    <cellStyle name="20% - Accent1 5 3 2" xfId="157" xr:uid="{8DB098B8-FCEE-49CB-BD6A-D75A69E164AD}"/>
    <cellStyle name="20% - Accent1 5 4" xfId="158" xr:uid="{37701210-0FDB-489E-8AEA-9F19CDECAE12}"/>
    <cellStyle name="20% - Accent1 6" xfId="159" xr:uid="{247C8CD8-6DA2-4A9A-8A29-6203D0A98450}"/>
    <cellStyle name="20% - Accent1 6 2" xfId="160" xr:uid="{CC20B4AE-98B3-46C7-9D6C-DD0CCABC0EAF}"/>
    <cellStyle name="20% - Accent1 6 2 2" xfId="161" xr:uid="{8BAB6718-F14B-454C-8560-845BD8D53579}"/>
    <cellStyle name="20% - Accent1 6 3" xfId="162" xr:uid="{23E208CC-3DA3-42E0-8C7E-CFCD05C3D999}"/>
    <cellStyle name="20% - Accent1 6 3 2" xfId="163" xr:uid="{4C32EEA0-B7E7-49AE-9E2A-C9C7E907BD29}"/>
    <cellStyle name="20% - Accent1 6 4" xfId="164" xr:uid="{3CD690D4-C8E6-4109-A4E9-731B27B048DC}"/>
    <cellStyle name="20% - Accent2 1" xfId="165" xr:uid="{D796CA5A-1610-4FE9-B177-97C6C1D63D59}"/>
    <cellStyle name="20% - Accent2 1 2" xfId="166" xr:uid="{18C05707-C6E2-4BBF-87D9-4AC08C247957}"/>
    <cellStyle name="20% - Accent2 2" xfId="167" xr:uid="{F16D1E84-BCBA-4AC9-B741-C76215B6A00E}"/>
    <cellStyle name="20% - Accent2 2 2" xfId="168" xr:uid="{EDB45F40-A194-433C-A52D-B91ED2AE2265}"/>
    <cellStyle name="20% - Accent2 3" xfId="169" xr:uid="{C467B222-F819-447C-B1B3-BDD2CC7B2AF3}"/>
    <cellStyle name="20% - Accent2 3 2" xfId="170" xr:uid="{7BE795A5-1140-49F0-BD1C-639F36021348}"/>
    <cellStyle name="20% - Accent2 4" xfId="171" xr:uid="{7C1D39E2-EC54-4EE2-A49D-B632E28F0FA5}"/>
    <cellStyle name="20% - Accent2 4 2" xfId="172" xr:uid="{1F1FC4FD-043A-4B0B-95CD-83D75D29967F}"/>
    <cellStyle name="20% - Accent2 5" xfId="173" xr:uid="{3854D8E1-4140-4071-9452-FB62A94A85CA}"/>
    <cellStyle name="20% - Accent2 5 2" xfId="174" xr:uid="{1F6CAC67-9D23-45F5-943A-A7E40020C828}"/>
    <cellStyle name="20% - Accent2 6" xfId="175" xr:uid="{93941F7F-4A43-4BF7-918C-CFD03174244A}"/>
    <cellStyle name="20% - Accent2 6 2" xfId="176" xr:uid="{23A2EC90-D6DC-48E5-BD05-AC43B87A16E7}"/>
    <cellStyle name="20% - Accent3 1" xfId="177" xr:uid="{8CECAE40-F1BD-499C-B3D7-B8145736F155}"/>
    <cellStyle name="20% - Accent3 1 2" xfId="178" xr:uid="{9F467F5D-FE58-4E54-921E-90DB3FA534F1}"/>
    <cellStyle name="20% - Accent3 1 2 2" xfId="179" xr:uid="{6CF34A8E-9088-4B65-BD07-59F1129F02F5}"/>
    <cellStyle name="20% - Accent3 1 3" xfId="180" xr:uid="{4F71534C-7D95-4271-898E-11C2DFBAF84B}"/>
    <cellStyle name="20% - Accent3 1 3 2" xfId="181" xr:uid="{50300A4F-4C34-4B87-A6C2-977E4B4780EC}"/>
    <cellStyle name="20% - Accent3 1 4" xfId="182" xr:uid="{76532EE4-8A12-4679-9A9D-E37CFB730621}"/>
    <cellStyle name="20% - Accent3 2" xfId="183" xr:uid="{D2C4083D-8E23-465F-A341-FB20CE311201}"/>
    <cellStyle name="20% - Accent3 2 2" xfId="184" xr:uid="{D8C89ECC-9524-40DE-9CCC-0964394A6338}"/>
    <cellStyle name="20% - Accent3 2 2 2" xfId="185" xr:uid="{1C25D3D4-F468-45D3-9790-E3B908E0E826}"/>
    <cellStyle name="20% - Accent3 2 3" xfId="186" xr:uid="{1096E65C-9B8A-48A2-BE11-8D37D5BC2F06}"/>
    <cellStyle name="20% - Accent3 2 3 2" xfId="187" xr:uid="{A6EAA9D5-8078-4874-864B-1A01492E1D65}"/>
    <cellStyle name="20% - Accent3 2 4" xfId="188" xr:uid="{31F04B44-05D3-424F-ADEB-3FC9D78A7988}"/>
    <cellStyle name="20% - Accent3 3" xfId="189" xr:uid="{BE6C21FE-788B-4096-BC47-04E7F488BF50}"/>
    <cellStyle name="20% - Accent3 3 2" xfId="190" xr:uid="{6B5FCB03-0EB0-4F92-92C3-3B3001AAAF09}"/>
    <cellStyle name="20% - Accent3 3 2 2" xfId="191" xr:uid="{58657EF6-3ABD-4CF6-9689-EA4184EAE9BB}"/>
    <cellStyle name="20% - Accent3 3 3" xfId="192" xr:uid="{A6026224-6AD2-44B5-8DC0-657064D125B4}"/>
    <cellStyle name="20% - Accent3 3 3 2" xfId="193" xr:uid="{787B038A-7375-47E9-A154-45E1E74CB09B}"/>
    <cellStyle name="20% - Accent3 3 4" xfId="194" xr:uid="{3078F143-6915-4DC1-954F-03D42AB2D394}"/>
    <cellStyle name="20% - Accent3 4" xfId="195" xr:uid="{C4983617-3105-4ABA-ACD9-464316D68D1A}"/>
    <cellStyle name="20% - Accent3 4 2" xfId="196" xr:uid="{4DCDCB66-F3EB-45E5-AD67-D9387726B090}"/>
    <cellStyle name="20% - Accent3 4 2 2" xfId="197" xr:uid="{88F0E977-FACE-4780-8214-FCC6E7D458DB}"/>
    <cellStyle name="20% - Accent3 4 3" xfId="198" xr:uid="{5A7F3B44-D70B-4925-998D-2EA8190CCE29}"/>
    <cellStyle name="20% - Accent3 4 3 2" xfId="199" xr:uid="{A607BB92-0F56-47BB-89AB-A00A17DB62B6}"/>
    <cellStyle name="20% - Accent3 4 4" xfId="200" xr:uid="{ECE61384-5FF3-4B3B-B3CF-C3A3E5842AC3}"/>
    <cellStyle name="20% - Accent3 5" xfId="201" xr:uid="{634EE09E-7A0A-46E3-8332-1947F4A2A871}"/>
    <cellStyle name="20% - Accent3 5 2" xfId="202" xr:uid="{C32B129F-8866-44D5-82A5-1C650F196832}"/>
    <cellStyle name="20% - Accent3 5 2 2" xfId="203" xr:uid="{05084CDD-D608-4984-9FE3-77160EC1068D}"/>
    <cellStyle name="20% - Accent3 5 3" xfId="204" xr:uid="{52186465-75EE-4C7F-B8B6-62DFE399F60D}"/>
    <cellStyle name="20% - Accent3 5 3 2" xfId="205" xr:uid="{B58D4F93-A462-4C2D-9863-06E07A7B7D60}"/>
    <cellStyle name="20% - Accent3 5 4" xfId="206" xr:uid="{317C08BB-33C3-4B27-A8D3-AA36A35C8235}"/>
    <cellStyle name="20% - Accent3 6" xfId="207" xr:uid="{F1EE7637-402D-4D90-A565-04DE28A3E0C2}"/>
    <cellStyle name="20% - Accent3 6 2" xfId="208" xr:uid="{DA1697D1-3030-42A8-AF6A-650B7BC95F4A}"/>
    <cellStyle name="20% - Accent3 6 2 2" xfId="209" xr:uid="{B325F95E-DDC2-4430-B766-B2A89A20F1D5}"/>
    <cellStyle name="20% - Accent3 6 3" xfId="210" xr:uid="{CD878CE3-9585-4754-A153-78C54C2EB21B}"/>
    <cellStyle name="20% - Accent3 6 3 2" xfId="211" xr:uid="{0A02A166-0064-4ABD-9971-52D838B75D37}"/>
    <cellStyle name="20% - Accent3 6 4" xfId="212" xr:uid="{2CD011B1-8688-423A-BDC3-CD4058AEB425}"/>
    <cellStyle name="20% - Accent4 1" xfId="213" xr:uid="{F805BABF-9E13-409D-B28C-58EB0CA83EE4}"/>
    <cellStyle name="20% - Accent4 1 2" xfId="214" xr:uid="{BD3E138E-006B-4B19-ABAB-C3E43FB5E887}"/>
    <cellStyle name="20% - Accent4 1 2 2" xfId="215" xr:uid="{8FEF6302-FBFF-4857-BE62-ED04C9F0FB4F}"/>
    <cellStyle name="20% - Accent4 1 3" xfId="216" xr:uid="{4FAA269F-4653-44E9-A08D-49B1996E9DF6}"/>
    <cellStyle name="20% - Accent4 1 3 2" xfId="217" xr:uid="{E6E63AA7-7FF3-4977-8254-0DE096D1EF3B}"/>
    <cellStyle name="20% - Accent4 1 4" xfId="218" xr:uid="{4C3960FD-CF8C-47A7-8FC3-6B4EA1EA9625}"/>
    <cellStyle name="20% - Accent4 2" xfId="219" xr:uid="{583A86C5-B5B8-4758-A073-BBD54E045073}"/>
    <cellStyle name="20% - Accent4 2 2" xfId="220" xr:uid="{45EE4C6F-0593-42A0-9DB6-5FC90CC56D4D}"/>
    <cellStyle name="20% - Accent4 2 2 2" xfId="221" xr:uid="{39FED669-2E30-4196-9A4C-AE226092FC57}"/>
    <cellStyle name="20% - Accent4 2 3" xfId="222" xr:uid="{7C118D56-1065-4FF5-897F-9F716A31658C}"/>
    <cellStyle name="20% - Accent4 2 3 2" xfId="223" xr:uid="{1EFE50EE-213B-4240-9796-58ECD7D16151}"/>
    <cellStyle name="20% - Accent4 2 4" xfId="224" xr:uid="{808437C5-204A-4110-8110-5DB965A59EDC}"/>
    <cellStyle name="20% - Accent4 3" xfId="225" xr:uid="{66CBFEE7-1252-48A5-A192-B8612E1169B0}"/>
    <cellStyle name="20% - Accent4 3 2" xfId="226" xr:uid="{E327CA7D-738A-4FC5-801F-4C0409E2D626}"/>
    <cellStyle name="20% - Accent4 3 2 2" xfId="227" xr:uid="{C6B9EEF8-4CB0-4C61-82DB-8D677B240F8F}"/>
    <cellStyle name="20% - Accent4 3 3" xfId="228" xr:uid="{6FE58C3F-6F1B-4529-BA10-50124645D8F7}"/>
    <cellStyle name="20% - Accent4 3 3 2" xfId="229" xr:uid="{1967DF52-A2A3-4240-BC3E-0AF1E50FDDFE}"/>
    <cellStyle name="20% - Accent4 3 4" xfId="230" xr:uid="{89209737-3A10-4DBC-801E-6BF9FB8C4AE2}"/>
    <cellStyle name="20% - Accent4 4" xfId="231" xr:uid="{1C037C4B-D734-41E6-BC04-86D9E14B40AA}"/>
    <cellStyle name="20% - Accent4 4 2" xfId="232" xr:uid="{F5CC77DD-4058-4460-955A-088EC1137265}"/>
    <cellStyle name="20% - Accent4 4 2 2" xfId="233" xr:uid="{104CCCEE-4DB5-4579-B6F7-C85A8CF8664D}"/>
    <cellStyle name="20% - Accent4 4 3" xfId="234" xr:uid="{B26D5741-2AF5-4530-99E5-84A8A4F7D16C}"/>
    <cellStyle name="20% - Accent4 4 3 2" xfId="235" xr:uid="{9C059EBD-508F-4CF1-879B-D153CBF1F61E}"/>
    <cellStyle name="20% - Accent4 4 4" xfId="236" xr:uid="{A0EBE3F3-5AA8-4FF5-9B9F-ECE59E05999B}"/>
    <cellStyle name="20% - Accent4 5" xfId="237" xr:uid="{8803E9AA-1E55-4F8D-9126-05AB3EF0FC66}"/>
    <cellStyle name="20% - Accent4 5 2" xfId="238" xr:uid="{AA264E0D-EFFD-4FE0-B596-A329EED3F6E6}"/>
    <cellStyle name="20% - Accent4 5 2 2" xfId="239" xr:uid="{FCE96362-9F63-449B-88BF-73F3283FFC8C}"/>
    <cellStyle name="20% - Accent4 5 3" xfId="240" xr:uid="{D6C55DC2-CE0D-4C44-BFEE-FD92A267F33C}"/>
    <cellStyle name="20% - Accent4 5 3 2" xfId="241" xr:uid="{C3737841-86F4-4624-855A-91C3F067E5E5}"/>
    <cellStyle name="20% - Accent4 5 4" xfId="242" xr:uid="{30083909-11D4-4F9D-B50D-99C6321F3B03}"/>
    <cellStyle name="20% - Accent4 6" xfId="243" xr:uid="{3460F5B3-9F06-463D-A374-E1CD026F4851}"/>
    <cellStyle name="20% - Accent4 6 2" xfId="244" xr:uid="{CF27ABCF-BA22-4318-85CA-5030ED1D6DEA}"/>
    <cellStyle name="20% - Accent4 6 2 2" xfId="245" xr:uid="{03E7E81F-C348-4F63-BF5A-58306336ECDB}"/>
    <cellStyle name="20% - Accent4 6 3" xfId="246" xr:uid="{C06BAB77-3946-4233-8249-851E57FA96C8}"/>
    <cellStyle name="20% - Accent4 6 3 2" xfId="247" xr:uid="{63A067B1-02C0-4727-AB82-A78FF5A29570}"/>
    <cellStyle name="20% - Accent4 6 4" xfId="248" xr:uid="{70529B7D-28C6-4FD7-A77E-FA7ED689AC6B}"/>
    <cellStyle name="20% - Accent5 1" xfId="249" xr:uid="{B4FC8B00-5439-45F1-B2A8-80AC3D9C20CD}"/>
    <cellStyle name="20% - Accent5 1 2" xfId="250" xr:uid="{2C11DA11-1154-4AD1-8D18-526A8CF24771}"/>
    <cellStyle name="20% - Accent5 1 2 2" xfId="251" xr:uid="{8CFDDB0A-E679-4531-A6CF-B824DF83985C}"/>
    <cellStyle name="20% - Accent5 1 3" xfId="252" xr:uid="{44C788CF-18B3-41EA-88C6-89766DB80E91}"/>
    <cellStyle name="20% - Accent5 1 3 2" xfId="253" xr:uid="{2386BFA7-26E4-487F-A9A0-9883E15CB101}"/>
    <cellStyle name="20% - Accent5 1 4" xfId="254" xr:uid="{FE8BDDCE-C34B-4701-A799-F1935288D025}"/>
    <cellStyle name="20% - Accent5 2" xfId="255" xr:uid="{BD96B544-32C0-4F9E-A31E-7285B93AFC1D}"/>
    <cellStyle name="20% - Accent5 2 2" xfId="256" xr:uid="{C6382897-AF3C-4757-9751-DF3C18FEC26F}"/>
    <cellStyle name="20% - Accent5 2 2 2" xfId="257" xr:uid="{23E4FDBC-E427-46E1-946D-4F9984CC480D}"/>
    <cellStyle name="20% - Accent5 2 3" xfId="258" xr:uid="{53CCCABF-679D-4D17-B16C-B4EC78D3D295}"/>
    <cellStyle name="20% - Accent5 2 3 2" xfId="259" xr:uid="{367B5B4E-8AFE-4F6C-855F-01E1D03BB183}"/>
    <cellStyle name="20% - Accent5 2 4" xfId="260" xr:uid="{4D5C77AD-2101-48CB-AEB7-A0157E1CB820}"/>
    <cellStyle name="20% - Accent5 3" xfId="261" xr:uid="{8E4AF837-A91C-48B0-A0D8-7F0A947F8407}"/>
    <cellStyle name="20% - Accent5 3 2" xfId="262" xr:uid="{93AF33F3-3400-476C-A618-4DB5512E5358}"/>
    <cellStyle name="20% - Accent5 3 2 2" xfId="263" xr:uid="{6B1D656B-54D6-4247-9213-AA21B8E43645}"/>
    <cellStyle name="20% - Accent5 3 3" xfId="264" xr:uid="{99C822B2-CF4E-49A7-B96D-074BC210C653}"/>
    <cellStyle name="20% - Accent5 3 3 2" xfId="265" xr:uid="{FE1F1C30-9518-4F90-BD85-EA600746F023}"/>
    <cellStyle name="20% - Accent5 3 4" xfId="266" xr:uid="{6E59DC49-4846-4887-A69D-8CAC801570C1}"/>
    <cellStyle name="20% - Accent5 4" xfId="267" xr:uid="{949301A8-ABF4-4F20-AAC4-1C2D4692C4C7}"/>
    <cellStyle name="20% - Accent5 4 2" xfId="268" xr:uid="{3CF2D5ED-68D0-44CF-A231-EA684E5AFC82}"/>
    <cellStyle name="20% - Accent5 4 2 2" xfId="269" xr:uid="{2C430ABE-8BE4-4336-99D3-1437C5CC0FCC}"/>
    <cellStyle name="20% - Accent5 4 3" xfId="270" xr:uid="{B7E26518-8165-4C6A-BCCC-289FB1D983D5}"/>
    <cellStyle name="20% - Accent5 4 3 2" xfId="271" xr:uid="{7EC0E1B2-6164-4629-8B63-6FFD96657224}"/>
    <cellStyle name="20% - Accent5 4 4" xfId="272" xr:uid="{0C125B6E-8AFB-4DD0-9256-523303314158}"/>
    <cellStyle name="20% - Accent5 5" xfId="273" xr:uid="{55B97249-87BF-4D46-B327-32F6FBBC6293}"/>
    <cellStyle name="20% - Accent5 5 2" xfId="274" xr:uid="{7A2985E1-17B1-41D1-AF19-E32936B507DB}"/>
    <cellStyle name="20% - Accent5 5 2 2" xfId="275" xr:uid="{254095C7-2E61-498C-B8B5-552BDA6ACD26}"/>
    <cellStyle name="20% - Accent5 5 3" xfId="276" xr:uid="{5D278B71-EB95-4225-BBE0-8249C413ECD7}"/>
    <cellStyle name="20% - Accent5 5 3 2" xfId="277" xr:uid="{35926B92-AD61-45E2-BC60-E10E621D8C32}"/>
    <cellStyle name="20% - Accent5 5 4" xfId="278" xr:uid="{C4D6FF73-F44A-41A1-ACC8-3CF631749DA7}"/>
    <cellStyle name="20% - Accent5 6" xfId="279" xr:uid="{F42B6E24-D9FF-4DCA-80D4-38B92DC5AB90}"/>
    <cellStyle name="20% - Accent5 6 2" xfId="280" xr:uid="{3FAEB228-F3B1-4E41-A263-7D10D5564D18}"/>
    <cellStyle name="20% - Accent5 6 2 2" xfId="281" xr:uid="{A73422CE-E1E5-4077-B4BA-B00743082689}"/>
    <cellStyle name="20% - Accent5 6 3" xfId="282" xr:uid="{684EDF65-FF64-49A7-A877-FBCB86B498A0}"/>
    <cellStyle name="20% - Accent5 6 3 2" xfId="283" xr:uid="{5FE3F0A0-B425-4B43-BB2C-878984A5D77F}"/>
    <cellStyle name="20% - Accent5 6 4" xfId="284" xr:uid="{B57CB4F2-3F92-4D09-AFB9-6E728A83550C}"/>
    <cellStyle name="20% - Accent6 1" xfId="285" xr:uid="{169BC3CF-8EC7-45E2-AD41-C64F0C05417D}"/>
    <cellStyle name="20% - Accent6 1 2" xfId="286" xr:uid="{6B895547-4C0D-4C7F-93DE-A9311602A9B0}"/>
    <cellStyle name="20% - Accent6 1 2 2" xfId="287" xr:uid="{7EBA1010-E2C9-419F-9495-762D97235451}"/>
    <cellStyle name="20% - Accent6 1 3" xfId="288" xr:uid="{3571019B-2125-453D-A5B8-FF3D0E55233E}"/>
    <cellStyle name="20% - Accent6 1 3 2" xfId="289" xr:uid="{B3BE3215-9F37-4C6F-AE5E-3504D3A9309F}"/>
    <cellStyle name="20% - Accent6 1 4" xfId="290" xr:uid="{47EA25F3-21EC-469E-A0D6-FD35612E438E}"/>
    <cellStyle name="20% - Accent6 2" xfId="291" xr:uid="{8B804AC9-9983-4BA3-8226-FE5D4887A939}"/>
    <cellStyle name="20% - Accent6 2 2" xfId="292" xr:uid="{B2993AC2-4CE1-48AD-983C-C41401BC6D78}"/>
    <cellStyle name="20% - Accent6 2 2 2" xfId="293" xr:uid="{76737C10-42D7-40F0-97A9-7D3B95A13957}"/>
    <cellStyle name="20% - Accent6 2 3" xfId="294" xr:uid="{24FB6B09-A85E-4982-B9FD-37AF6B45FB34}"/>
    <cellStyle name="20% - Accent6 2 3 2" xfId="295" xr:uid="{BC9A4EF9-A5F3-4179-B8F6-C108F4BC7ADA}"/>
    <cellStyle name="20% - Accent6 2 4" xfId="296" xr:uid="{446BD2FD-DDD2-4A04-A700-F5D5DA503163}"/>
    <cellStyle name="20% - Accent6 3" xfId="297" xr:uid="{A399E3F3-684C-46BF-B253-55C570764A04}"/>
    <cellStyle name="20% - Accent6 3 2" xfId="298" xr:uid="{CD8912AB-D10E-4826-BF15-296660FEEA5E}"/>
    <cellStyle name="20% - Accent6 3 2 2" xfId="299" xr:uid="{6B8F0BD7-A6F2-46EE-8DA3-DCB7399F17FD}"/>
    <cellStyle name="20% - Accent6 3 3" xfId="300" xr:uid="{1F7B8347-1431-4F52-91C9-23BDD0257B2B}"/>
    <cellStyle name="20% - Accent6 3 3 2" xfId="301" xr:uid="{58A9065C-47C7-42CC-95BD-97A42E64B624}"/>
    <cellStyle name="20% - Accent6 3 4" xfId="302" xr:uid="{D09D270B-8E53-43FE-AF0D-C762D43B9677}"/>
    <cellStyle name="20% - Accent6 4" xfId="303" xr:uid="{B2AE7036-8EEA-47A5-937A-55068CCEE922}"/>
    <cellStyle name="20% - Accent6 4 2" xfId="304" xr:uid="{6347F916-CD92-4497-9C6C-8E04583D13D1}"/>
    <cellStyle name="20% - Accent6 4 2 2" xfId="305" xr:uid="{69002D25-65E8-4249-9D1C-354592D8BB1A}"/>
    <cellStyle name="20% - Accent6 4 3" xfId="306" xr:uid="{97143005-C281-43EA-9C1D-6D58C4B6F415}"/>
    <cellStyle name="20% - Accent6 4 3 2" xfId="307" xr:uid="{2696D964-9D77-41BB-972F-00CA8883D993}"/>
    <cellStyle name="20% - Accent6 4 4" xfId="308" xr:uid="{E4DE7629-63B2-4F56-A107-A5C8D7A5ACC1}"/>
    <cellStyle name="20% - Accent6 5" xfId="309" xr:uid="{14D4F04C-B439-4EEF-9EA5-2D7D4DB26E6F}"/>
    <cellStyle name="20% - Accent6 5 2" xfId="310" xr:uid="{D1160094-0F4B-4403-8F64-EDF1B994E3F0}"/>
    <cellStyle name="20% - Accent6 5 2 2" xfId="311" xr:uid="{0CBEE4D4-59B0-4594-BF01-DD923CFAD27E}"/>
    <cellStyle name="20% - Accent6 5 3" xfId="312" xr:uid="{2DE3DB30-B749-468E-A7EA-7049DA7CBDEC}"/>
    <cellStyle name="20% - Accent6 5 3 2" xfId="313" xr:uid="{2952B96B-5313-407C-875B-36894DA01488}"/>
    <cellStyle name="20% - Accent6 5 4" xfId="314" xr:uid="{5C2AE2B9-8299-4D88-80BA-B50F0DDF3D1C}"/>
    <cellStyle name="20% - Accent6 6" xfId="315" xr:uid="{F4483FB2-7CA0-4DB9-9128-396B4A39E5AC}"/>
    <cellStyle name="20% - Accent6 6 2" xfId="316" xr:uid="{171F8B1F-D4AF-4C92-93CB-E0D99B9A10B7}"/>
    <cellStyle name="20% - Accent6 6 2 2" xfId="317" xr:uid="{465988E8-24C1-44B7-8914-80E009AF863C}"/>
    <cellStyle name="20% - Accent6 6 3" xfId="318" xr:uid="{94E8753E-9837-45D9-8F50-E738709BC651}"/>
    <cellStyle name="20% - Accent6 6 3 2" xfId="319" xr:uid="{A0824923-4285-44BD-B869-CC68A132D63E}"/>
    <cellStyle name="20% - Accent6 6 4" xfId="320" xr:uid="{15121686-7C3F-4864-8070-FECF407606E1}"/>
    <cellStyle name="40 % – Poudarek1 2" xfId="321" xr:uid="{E8F99E5F-F362-488A-920A-2709F823001D}"/>
    <cellStyle name="40 % – Poudarek1 2 2" xfId="322" xr:uid="{504FC0F1-DB3E-4179-B09B-6C103CDC7E55}"/>
    <cellStyle name="40 % – Poudarek1 2 2 2" xfId="323" xr:uid="{39D3486F-6E5E-44CD-B379-07331800F5F8}"/>
    <cellStyle name="40 % – Poudarek1 2 3" xfId="324" xr:uid="{CCE32CD9-544E-480F-83B1-B65732552F32}"/>
    <cellStyle name="40 % – Poudarek1 3" xfId="325" xr:uid="{391D8C95-9057-4644-92D9-28EAE338510D}"/>
    <cellStyle name="40 % – Poudarek1 3 2" xfId="326" xr:uid="{9159529E-DCEA-4794-9DCA-C1E53C0E8E13}"/>
    <cellStyle name="40 % – Poudarek2 2" xfId="327" xr:uid="{04F475DE-2698-4EB5-8EC8-F56C7088CD08}"/>
    <cellStyle name="40 % – Poudarek2 2 2" xfId="328" xr:uid="{37498FBA-0732-4AB0-9FFF-41FC6DA5E543}"/>
    <cellStyle name="40 % – Poudarek2 2 2 2" xfId="329" xr:uid="{24400F35-819F-467E-8426-33D1ADE95FB5}"/>
    <cellStyle name="40 % – Poudarek2 2 3" xfId="330" xr:uid="{01DAC4A2-B0A1-47D3-985E-43F94068523C}"/>
    <cellStyle name="40 % – Poudarek2 3" xfId="331" xr:uid="{3B42E298-F660-420C-BC79-653943D7B03D}"/>
    <cellStyle name="40 % – Poudarek2 3 2" xfId="332" xr:uid="{68D64F39-3300-4F58-BF32-74792060CCD9}"/>
    <cellStyle name="40 % – Poudarek3 2" xfId="333" xr:uid="{C7ADF0AC-93D9-487F-8EA8-A50676E0BF0E}"/>
    <cellStyle name="40 % – Poudarek3 2 2" xfId="334" xr:uid="{39EDDCE3-D224-4483-AD6B-88058D8BD2C4}"/>
    <cellStyle name="40 % – Poudarek3 2 2 2" xfId="335" xr:uid="{889117A7-3277-4D48-9DCD-1E5224A679DB}"/>
    <cellStyle name="40 % – Poudarek3 2 2 2 2" xfId="336" xr:uid="{3E5D47A0-F727-4268-B5DD-51D33AB3DAC2}"/>
    <cellStyle name="40 % – Poudarek3 2 2 3" xfId="337" xr:uid="{1AE2A4FC-A959-457E-970B-575BD3A16F92}"/>
    <cellStyle name="40 % – Poudarek3 2 3" xfId="338" xr:uid="{3C939BBB-3B0E-423F-8092-96F5723DE0F6}"/>
    <cellStyle name="40 % – Poudarek3 2 3 2" xfId="339" xr:uid="{1BF679BA-227D-4660-AC99-1D1E889D1DC4}"/>
    <cellStyle name="40 % – Poudarek3 2 4" xfId="340" xr:uid="{C1922965-3FFD-4558-AA25-E9A826810F4C}"/>
    <cellStyle name="40 % – Poudarek3 3" xfId="341" xr:uid="{935E715C-06B2-43E4-97BE-6B5A1706871B}"/>
    <cellStyle name="40 % – Poudarek3 3 2" xfId="342" xr:uid="{379377EA-C534-4D92-AC14-EB9AE1C4392D}"/>
    <cellStyle name="40 % – Poudarek4 2" xfId="343" xr:uid="{C7990BD8-2387-407F-97AD-D10ABCFD272D}"/>
    <cellStyle name="40 % – Poudarek4 2 2" xfId="344" xr:uid="{9C72E9C7-B45B-4DFB-8173-F91F8EA36418}"/>
    <cellStyle name="40 % – Poudarek4 2 2 2" xfId="345" xr:uid="{C0941494-B8C8-4E6F-9C9F-76031AC7682B}"/>
    <cellStyle name="40 % – Poudarek4 2 2 2 2" xfId="346" xr:uid="{4A87DF76-F3C2-4A6F-BF67-DAF35C21D5C4}"/>
    <cellStyle name="40 % – Poudarek4 2 2 3" xfId="347" xr:uid="{245378BC-2012-4FC0-883D-C8F547992FD3}"/>
    <cellStyle name="40 % – Poudarek4 2 3" xfId="348" xr:uid="{9BDAC01E-D057-4F5C-922F-585450BE0141}"/>
    <cellStyle name="40 % – Poudarek4 2 3 2" xfId="349" xr:uid="{8107C55C-C0A0-43A9-8EAD-B0E66599A4E2}"/>
    <cellStyle name="40 % – Poudarek4 2 4" xfId="350" xr:uid="{3FC57D07-CCF3-4850-9279-60314024BDD8}"/>
    <cellStyle name="40 % – Poudarek4 3" xfId="351" xr:uid="{E4B23F50-93C7-4160-905D-6FD657D7F364}"/>
    <cellStyle name="40 % – Poudarek4 3 2" xfId="352" xr:uid="{E42D95E1-AA6F-4CBE-9276-A5CEC7AB760F}"/>
    <cellStyle name="40 % – Poudarek4 3 2 2" xfId="353" xr:uid="{A37F3081-6C1E-43B5-9CB8-25C84CA6F96E}"/>
    <cellStyle name="40 % – Poudarek4 3 2 2 2" xfId="354" xr:uid="{3ED9F11B-3E48-4B05-8485-5C16487CCA83}"/>
    <cellStyle name="40 % – Poudarek4 3 2 3" xfId="355" xr:uid="{FAB0F0F8-2D6C-4B59-9089-5547E65CA41E}"/>
    <cellStyle name="40 % – Poudarek4 3 3" xfId="356" xr:uid="{1695827C-898E-432B-9E1B-20CB98AE1BF7}"/>
    <cellStyle name="40 % – Poudarek4 3 3 2" xfId="357" xr:uid="{1E64D12D-9394-4FE3-8DF0-CA0307CA0097}"/>
    <cellStyle name="40 % – Poudarek4 3 3 2 2" xfId="358" xr:uid="{54D4B204-FB8C-4AAD-9D5D-4CD3642FF6BE}"/>
    <cellStyle name="40 % – Poudarek4 3 3 3" xfId="359" xr:uid="{8AEED151-46F0-4579-8BD1-4AA7DFD81567}"/>
    <cellStyle name="40 % – Poudarek4 3 3 3 2" xfId="360" xr:uid="{5142DD24-C2FF-49C7-82A0-031D25E8F275}"/>
    <cellStyle name="40 % – Poudarek4 3 3 4" xfId="361" xr:uid="{935C8C97-1E03-4461-B0F1-E99434A866C1}"/>
    <cellStyle name="40 % – Poudarek4 3 4" xfId="362" xr:uid="{00AA24AC-8ED1-4D63-A011-BAA42F376643}"/>
    <cellStyle name="40 % – Poudarek5 2" xfId="363" xr:uid="{67939801-A009-476E-8FE8-CB173B3FF183}"/>
    <cellStyle name="40 % – Poudarek5 2 2" xfId="364" xr:uid="{1AC99EB5-A3E5-44AF-9699-F6DA86401DB1}"/>
    <cellStyle name="40 % – Poudarek5 2 2 2" xfId="365" xr:uid="{A6CC0FAD-3C76-42A7-A415-E70C11FB2615}"/>
    <cellStyle name="40 % – Poudarek5 2 3" xfId="366" xr:uid="{0572AB01-8024-4249-878F-73AEB214C2D9}"/>
    <cellStyle name="40 % – Poudarek5 3" xfId="367" xr:uid="{BB48B3A6-78FF-497C-9098-5084C98B8A91}"/>
    <cellStyle name="40 % – Poudarek5 3 2" xfId="368" xr:uid="{116F4419-7094-44FD-BAB6-5F74F13FF6CF}"/>
    <cellStyle name="40 % – Poudarek6 2" xfId="369" xr:uid="{993D26C6-6EAF-4D6E-AB1F-71A77CEA6367}"/>
    <cellStyle name="40 % – Poudarek6 2 2" xfId="370" xr:uid="{F0E5F818-61AF-4A04-B0B5-DC9559276B74}"/>
    <cellStyle name="40 % – Poudarek6 2 2 2" xfId="371" xr:uid="{2E752CF9-9034-4523-83C7-3C7752C6AD25}"/>
    <cellStyle name="40 % – Poudarek6 2 2 2 2" xfId="372" xr:uid="{59E51A64-0005-45E3-91DF-6A2980FE3791}"/>
    <cellStyle name="40 % – Poudarek6 2 2 3" xfId="373" xr:uid="{D7C3A90B-F3E9-4C90-AD31-CC026794A9E1}"/>
    <cellStyle name="40 % – Poudarek6 2 3" xfId="374" xr:uid="{5D46800E-EC98-4853-A68B-1E3EC2B1726A}"/>
    <cellStyle name="40 % – Poudarek6 2 3 2" xfId="375" xr:uid="{3431DCB2-A766-4342-9B8C-388D4699E18E}"/>
    <cellStyle name="40 % – Poudarek6 2 4" xfId="376" xr:uid="{44B369C2-6863-4086-ACFC-2C38F55538B0}"/>
    <cellStyle name="40 % – Poudarek6 3" xfId="377" xr:uid="{BE7F0645-3028-4F40-884C-11DD3557583E}"/>
    <cellStyle name="40 % – Poudarek6 3 2" xfId="378" xr:uid="{544624CC-463A-452D-B47B-2EA1D6253105}"/>
    <cellStyle name="40 % – Poudarek6 3 2 2" xfId="379" xr:uid="{6E8A51D8-44A1-40B2-A763-9FA8CC65D822}"/>
    <cellStyle name="40 % – Poudarek6 3 2 2 2" xfId="380" xr:uid="{077D8892-12B6-4A8A-88EE-7E9FFADF1B60}"/>
    <cellStyle name="40 % – Poudarek6 3 2 3" xfId="381" xr:uid="{FF190D17-A250-4E43-9240-108A9F10B922}"/>
    <cellStyle name="40 % – Poudarek6 3 2 3 2" xfId="382" xr:uid="{68D98D06-4CE6-49BE-89C1-C5CE68C6E7B9}"/>
    <cellStyle name="40 % – Poudarek6 3 2 4" xfId="383" xr:uid="{E069F630-5804-4F01-A977-91B97E6DAB47}"/>
    <cellStyle name="40 % – Poudarek6 3 3" xfId="384" xr:uid="{18539715-5366-41F4-AB79-A5E45CFFDE7A}"/>
    <cellStyle name="40 % – Poudarek6 3 3 2" xfId="385" xr:uid="{286E4EB9-11EF-4D1C-81AF-1E9BFEE5102C}"/>
    <cellStyle name="40 % – Poudarek6 3 4" xfId="386" xr:uid="{65930E27-381A-415E-9017-C59700000070}"/>
    <cellStyle name="40 % – Poudarek6 3 4 2" xfId="387" xr:uid="{19DE21B9-35B2-4D37-8AA6-CD5BE8A2C6AD}"/>
    <cellStyle name="40 % – Poudarek6 3 4 2 2" xfId="388" xr:uid="{DA18A3CF-1D69-4FF0-BDA4-534773D9F669}"/>
    <cellStyle name="40 % – Poudarek6 3 4 3" xfId="389" xr:uid="{45B432F3-B603-4419-A534-FA0D6A14AD69}"/>
    <cellStyle name="40 % – Poudarek6 3 4 3 2" xfId="390" xr:uid="{113D1C28-9185-4564-9727-8A6CB2E0FED5}"/>
    <cellStyle name="40 % – Poudarek6 3 4 4" xfId="391" xr:uid="{41B7417E-7E50-40EF-AB79-502CA6EAAEA1}"/>
    <cellStyle name="40 % – Poudarek6 3 5" xfId="392" xr:uid="{BAFA0057-B9E8-466E-8533-60E19F46D67E}"/>
    <cellStyle name="40 % – Poudarek6 3 5 2" xfId="393" xr:uid="{C35F8FC7-7932-47EB-A427-960C09146641}"/>
    <cellStyle name="40 % – Poudarek6 3 6" xfId="394" xr:uid="{B78C8F2D-2E9A-484D-B9CC-AD6E47059FAD}"/>
    <cellStyle name="40% - Accent1 1" xfId="395" xr:uid="{B552F8C0-DF13-4A9B-A3DC-13469B550C30}"/>
    <cellStyle name="40% - Accent1 1 2" xfId="396" xr:uid="{302705FC-E25A-47E9-BC03-9F0FCA30955D}"/>
    <cellStyle name="40% - Accent1 1 2 2" xfId="397" xr:uid="{FA9F3BD3-C1BB-4FE8-87BC-14189EBF6C94}"/>
    <cellStyle name="40% - Accent1 1 3" xfId="398" xr:uid="{36B9FE2E-7EE8-4F6F-B56E-C6BA822E9360}"/>
    <cellStyle name="40% - Accent1 1 3 2" xfId="399" xr:uid="{D671E280-1DC7-4586-BE36-75ABD300AC85}"/>
    <cellStyle name="40% - Accent1 1 4" xfId="400" xr:uid="{F35C7993-FBF3-46D0-8D49-E683C60E446D}"/>
    <cellStyle name="40% - Accent1 2" xfId="401" xr:uid="{9181B624-14CE-4FAB-81EC-6C93376216BB}"/>
    <cellStyle name="40% - Accent1 2 2" xfId="402" xr:uid="{B5D057FD-2730-4746-86C1-BAA27C315FF3}"/>
    <cellStyle name="40% - Accent1 2 2 2" xfId="403" xr:uid="{080DC192-BFEE-4566-9CAF-BC034E329D31}"/>
    <cellStyle name="40% - Accent1 2 3" xfId="404" xr:uid="{840AAD4E-770E-4876-B28A-FF2CC2D6A715}"/>
    <cellStyle name="40% - Accent1 2 3 2" xfId="405" xr:uid="{8CD4E693-952E-4CF6-B73A-69680912A768}"/>
    <cellStyle name="40% - Accent1 2 4" xfId="406" xr:uid="{BF60FF02-A3BB-46EA-8FE0-4263541E82F3}"/>
    <cellStyle name="40% - Accent1 3" xfId="407" xr:uid="{FDA26757-E77E-40C4-86A0-80A28AD1D2DE}"/>
    <cellStyle name="40% - Accent1 3 2" xfId="408" xr:uid="{409C27FB-3C99-4A5C-83EC-8D43FBBE5C2A}"/>
    <cellStyle name="40% - Accent1 3 2 2" xfId="409" xr:uid="{86927624-727B-4106-9411-14A29EB403CD}"/>
    <cellStyle name="40% - Accent1 3 3" xfId="410" xr:uid="{D9FF2B58-E642-4838-91A6-9173324E1D84}"/>
    <cellStyle name="40% - Accent1 3 3 2" xfId="411" xr:uid="{92F9C620-D1C7-4D8E-ABD9-A2BEAD2C646C}"/>
    <cellStyle name="40% - Accent1 3 4" xfId="412" xr:uid="{799799B9-EF33-4E8D-B487-07BDEDCABEB9}"/>
    <cellStyle name="40% - Accent1 4" xfId="413" xr:uid="{691DE6B6-50DB-4200-A0AC-D59A44FD347A}"/>
    <cellStyle name="40% - Accent1 4 2" xfId="414" xr:uid="{BDB5A74B-C8DC-4579-8937-8D72799A2C3E}"/>
    <cellStyle name="40% - Accent1 4 2 2" xfId="415" xr:uid="{D51A8CA0-9C0C-4EE4-A131-45D01AB240EE}"/>
    <cellStyle name="40% - Accent1 4 3" xfId="416" xr:uid="{C9C77FFA-44C2-4D57-99BD-5C5573E8B02D}"/>
    <cellStyle name="40% - Accent1 4 3 2" xfId="417" xr:uid="{6D1B2A77-25D8-4701-A3D3-F63297026D90}"/>
    <cellStyle name="40% - Accent1 4 4" xfId="418" xr:uid="{D540403B-3DDA-40DC-8D50-23B50D539A8E}"/>
    <cellStyle name="40% - Accent1 5" xfId="419" xr:uid="{243DFA08-5839-4FA4-8002-EAACDEF0CC60}"/>
    <cellStyle name="40% - Accent1 5 2" xfId="420" xr:uid="{2903633B-86EB-46ED-80C6-947C5213BA49}"/>
    <cellStyle name="40% - Accent1 5 2 2" xfId="421" xr:uid="{E8B309C3-C596-4B74-90AF-3BA1E2AF36A3}"/>
    <cellStyle name="40% - Accent1 5 3" xfId="422" xr:uid="{4BF964E3-067F-4D88-B2EB-235410044E72}"/>
    <cellStyle name="40% - Accent1 5 3 2" xfId="423" xr:uid="{FBE6010A-8C2D-4AE6-934E-ABD926A1E565}"/>
    <cellStyle name="40% - Accent1 5 4" xfId="424" xr:uid="{E5E82121-5FA2-4F9B-9BE8-007B303AECA8}"/>
    <cellStyle name="40% - Accent1 6" xfId="425" xr:uid="{876C7E43-82BE-4B26-96B5-969E29FCFD67}"/>
    <cellStyle name="40% - Accent1 6 2" xfId="426" xr:uid="{6E15FA7D-4D98-440D-8DE5-19EA89A7315B}"/>
    <cellStyle name="40% - Accent1 6 2 2" xfId="427" xr:uid="{EF62F7B5-87AA-4FA9-A116-6D3157653D01}"/>
    <cellStyle name="40% - Accent1 6 3" xfId="428" xr:uid="{473CE35F-EFD8-4FC3-9446-CCD987434A2B}"/>
    <cellStyle name="40% - Accent1 6 3 2" xfId="429" xr:uid="{57B2C55B-8820-4F0C-A509-2BDD3F081200}"/>
    <cellStyle name="40% - Accent1 6 4" xfId="430" xr:uid="{E4C359FA-E560-4663-965E-8B11FB262904}"/>
    <cellStyle name="40% - Accent2 1" xfId="431" xr:uid="{59CF0691-FFAF-4ACD-8A9F-ED6E08C2BC5A}"/>
    <cellStyle name="40% - Accent2 1 2" xfId="432" xr:uid="{D2FAF969-06DA-4191-A0C5-7E3C91BF18EC}"/>
    <cellStyle name="40% - Accent2 2" xfId="433" xr:uid="{F5FA8A75-A32B-47FD-A70F-CB41DB9373FE}"/>
    <cellStyle name="40% - Accent2 2 2" xfId="434" xr:uid="{F2369BA2-9C51-4121-9148-80222AF8D385}"/>
    <cellStyle name="40% - Accent2 3" xfId="435" xr:uid="{CF4AF140-FACD-4165-80EC-DEF098F7A384}"/>
    <cellStyle name="40% - Accent2 3 2" xfId="436" xr:uid="{C1642112-6DE8-4208-87F2-2B34B81D3FE9}"/>
    <cellStyle name="40% - Accent2 4" xfId="437" xr:uid="{560E7497-901E-4A57-A9A8-694DB88B84EA}"/>
    <cellStyle name="40% - Accent2 4 2" xfId="438" xr:uid="{8834D557-2EA8-40C2-B362-5E39A32B1F49}"/>
    <cellStyle name="40% - Accent2 5" xfId="439" xr:uid="{5B956FA5-54DD-4930-85F7-1A07A621501C}"/>
    <cellStyle name="40% - Accent2 5 2" xfId="440" xr:uid="{06244717-0A69-4949-85D9-5A4A7AE5FEAE}"/>
    <cellStyle name="40% - Accent2 6" xfId="441" xr:uid="{6EA09AB4-6594-4CC0-9FBE-47D91CE4D3DE}"/>
    <cellStyle name="40% - Accent2 6 2" xfId="442" xr:uid="{10B50CD0-6BF0-483D-BC94-E9CA2A228D2F}"/>
    <cellStyle name="40% - Accent3 1" xfId="443" xr:uid="{034179AF-02CB-4CD5-A834-898B7BA228C1}"/>
    <cellStyle name="40% - Accent3 1 2" xfId="444" xr:uid="{2E412F3D-E416-4F38-996A-C89301B4027E}"/>
    <cellStyle name="40% - Accent3 2" xfId="445" xr:uid="{E7F2AF23-82D5-4DF6-A652-3B25A1E62CF1}"/>
    <cellStyle name="40% - Accent3 2 2" xfId="446" xr:uid="{9A735FF1-C7A0-4AD5-950F-06E891234EF6}"/>
    <cellStyle name="40% - Accent3 3" xfId="447" xr:uid="{112FF87F-0D30-4B7F-BFD9-6EC785CA5896}"/>
    <cellStyle name="40% - Accent3 3 2" xfId="448" xr:uid="{08413E96-13DF-4478-9573-AC6EFC6C20D3}"/>
    <cellStyle name="40% - Accent3 4" xfId="449" xr:uid="{263ABAD8-0E72-4A7A-BCE1-2EA2BE8C0790}"/>
    <cellStyle name="40% - Accent3 4 2" xfId="450" xr:uid="{5A1F150E-88E5-40F7-8252-946AE87722B2}"/>
    <cellStyle name="40% - Accent3 5" xfId="451" xr:uid="{2C22CC63-8E5C-40DA-8A6F-335E4E046212}"/>
    <cellStyle name="40% - Accent3 5 2" xfId="452" xr:uid="{391B6E5F-CEFC-4904-9FE7-564ADAA7FB89}"/>
    <cellStyle name="40% - Accent3 6" xfId="453" xr:uid="{7E84F7D9-40A6-40D2-BE73-D3BA2F8869BA}"/>
    <cellStyle name="40% - Accent3 6 2" xfId="454" xr:uid="{F234498F-97E7-4963-BAD4-09E66141658B}"/>
    <cellStyle name="40% - Accent4 1" xfId="455" xr:uid="{DA993F35-171B-472C-98F6-9A43FC6C5F8E}"/>
    <cellStyle name="40% - Accent4 1 2" xfId="456" xr:uid="{F8CA01F8-D053-4C0A-A1B8-C6A1DF83526C}"/>
    <cellStyle name="40% - Accent4 1 2 2" xfId="457" xr:uid="{C83DDE6E-46AB-4616-8A2B-1437892E60CA}"/>
    <cellStyle name="40% - Accent4 1 3" xfId="458" xr:uid="{D117733D-6562-4898-BCB7-71AC3C5846E9}"/>
    <cellStyle name="40% - Accent4 1 3 2" xfId="459" xr:uid="{CB71FF87-5425-4074-A358-8F17B90F966B}"/>
    <cellStyle name="40% - Accent4 1 4" xfId="460" xr:uid="{23309BAA-8D66-462D-BE25-854A0CA2F640}"/>
    <cellStyle name="40% - Accent4 2" xfId="461" xr:uid="{A929878F-27C2-4B20-B5B6-A5E113FAFE61}"/>
    <cellStyle name="40% - Accent4 2 2" xfId="462" xr:uid="{4ACF7973-2E47-4D61-A4FE-072D4DE2A535}"/>
    <cellStyle name="40% - Accent4 2 2 2" xfId="463" xr:uid="{4F606ECC-97EB-4990-8FBB-EDA76B36A219}"/>
    <cellStyle name="40% - Accent4 2 3" xfId="464" xr:uid="{30DA2D7B-62A1-4CC4-B936-9225BA849B9A}"/>
    <cellStyle name="40% - Accent4 2 3 2" xfId="465" xr:uid="{ECABEEEC-EC15-44A5-8DA8-150B64742E62}"/>
    <cellStyle name="40% - Accent4 2 4" xfId="466" xr:uid="{BC87C094-DDD2-49F7-98C6-BFC022DC8666}"/>
    <cellStyle name="40% - Accent4 3" xfId="467" xr:uid="{5E8CBB78-D7AD-400A-BE66-ACE084FF963B}"/>
    <cellStyle name="40% - Accent4 3 2" xfId="468" xr:uid="{1C5F0829-56D6-4A67-BEE0-A9843DFBD401}"/>
    <cellStyle name="40% - Accent4 3 2 2" xfId="469" xr:uid="{F61F2D74-593D-4B12-A188-B83CBF5F10B6}"/>
    <cellStyle name="40% - Accent4 3 3" xfId="470" xr:uid="{E4103FAD-252A-4C1A-92D6-D5A99F93B706}"/>
    <cellStyle name="40% - Accent4 3 3 2" xfId="471" xr:uid="{16BD92AB-7113-426B-814F-00FF22295A71}"/>
    <cellStyle name="40% - Accent4 3 4" xfId="472" xr:uid="{1CA2F067-7C20-4ED9-9B13-001C1F82DED1}"/>
    <cellStyle name="40% - Accent4 4" xfId="473" xr:uid="{829DAEF2-001B-479F-8FE8-610636CE1FED}"/>
    <cellStyle name="40% - Accent4 4 2" xfId="474" xr:uid="{1BFD205E-6D75-4F7D-B8BD-D08F55DBF8D6}"/>
    <cellStyle name="40% - Accent4 4 2 2" xfId="475" xr:uid="{C53509E3-8979-4D14-9BBE-26F23065CB53}"/>
    <cellStyle name="40% - Accent4 4 3" xfId="476" xr:uid="{525BE4B0-CCE9-4D5A-919A-FAB7EC9E2543}"/>
    <cellStyle name="40% - Accent4 4 3 2" xfId="477" xr:uid="{267BB844-62AF-4C2F-A44E-7D4546690606}"/>
    <cellStyle name="40% - Accent4 4 4" xfId="478" xr:uid="{DC442F46-3A9D-4551-9F62-7A485FEC37FE}"/>
    <cellStyle name="40% - Accent4 5" xfId="479" xr:uid="{9125B531-56EF-4E55-BC32-B50EC98D038F}"/>
    <cellStyle name="40% - Accent4 5 2" xfId="480" xr:uid="{84494119-5C86-40F4-BED8-0BADB68785DA}"/>
    <cellStyle name="40% - Accent4 5 2 2" xfId="481" xr:uid="{AF63AB83-1AB5-4C87-9FAC-AA6B04EB5508}"/>
    <cellStyle name="40% - Accent4 5 3" xfId="482" xr:uid="{A63A5380-C884-4D2C-9876-C416F1AD5D87}"/>
    <cellStyle name="40% - Accent4 5 3 2" xfId="483" xr:uid="{AC1CCAC2-F561-4DC9-9CF4-75DCAF2D633D}"/>
    <cellStyle name="40% - Accent4 5 4" xfId="484" xr:uid="{8BFFD7FB-D389-42AA-8A35-BEDFC6D1BC77}"/>
    <cellStyle name="40% - Accent4 6" xfId="485" xr:uid="{923B7578-FA66-4092-9BCC-F4358F58A905}"/>
    <cellStyle name="40% - Accent4 6 2" xfId="486" xr:uid="{F65C6BDC-FC55-4BCC-A7CA-2752FEDC04BE}"/>
    <cellStyle name="40% - Accent4 6 2 2" xfId="487" xr:uid="{9C8D4D1F-8129-4110-B556-F3256E18C1BB}"/>
    <cellStyle name="40% - Accent4 6 3" xfId="488" xr:uid="{DB994FF3-E183-4F9A-9364-910F4937F7BC}"/>
    <cellStyle name="40% - Accent4 6 3 2" xfId="489" xr:uid="{A3F35990-156B-48E2-AEF1-D7535B7DE8FA}"/>
    <cellStyle name="40% - Accent4 6 4" xfId="490" xr:uid="{61B43491-31D8-40A9-B447-551061557D68}"/>
    <cellStyle name="40% - Accent5 1" xfId="491" xr:uid="{3E7B3235-7B8A-4EDB-9071-2EC57F11A066}"/>
    <cellStyle name="40% - Accent5 1 2" xfId="492" xr:uid="{566455D0-BFF5-4673-B8AE-7BFC9C7C3721}"/>
    <cellStyle name="40% - Accent5 1 2 2" xfId="493" xr:uid="{7038CC86-F834-44B7-8DE5-62DFA88935A4}"/>
    <cellStyle name="40% - Accent5 1 3" xfId="494" xr:uid="{0C0866EB-7993-46E4-9A57-5824A49E5AB1}"/>
    <cellStyle name="40% - Accent5 1 3 2" xfId="495" xr:uid="{D96CD0F1-C746-490A-9476-2A7E94244BE6}"/>
    <cellStyle name="40% - Accent5 1 4" xfId="496" xr:uid="{7C648DDC-6572-4B5B-BEAB-BC1CF78402A0}"/>
    <cellStyle name="40% - Accent5 2" xfId="497" xr:uid="{0426A7A8-D135-4D39-A8AC-14C72C330ACB}"/>
    <cellStyle name="40% - Accent5 2 2" xfId="498" xr:uid="{490CD80F-0C41-46A5-87FB-37C8EEEDCCF0}"/>
    <cellStyle name="40% - Accent5 2 2 2" xfId="499" xr:uid="{BE53C26C-E830-451A-B614-0ADF156E5E66}"/>
    <cellStyle name="40% - Accent5 2 3" xfId="500" xr:uid="{B3332376-AED1-40B4-8497-48131485DDBC}"/>
    <cellStyle name="40% - Accent5 2 3 2" xfId="501" xr:uid="{1A699FCB-46B6-408B-96AD-D882D3134959}"/>
    <cellStyle name="40% - Accent5 2 4" xfId="502" xr:uid="{6CB24DE4-074B-4F6F-B2E7-39DA6E8612DB}"/>
    <cellStyle name="40% - Accent5 3" xfId="503" xr:uid="{B1B2C215-2F48-4031-AC99-F2B46A61A1E1}"/>
    <cellStyle name="40% - Accent5 3 2" xfId="504" xr:uid="{FBCF1C82-0A2A-4F92-B6E3-269BA01006EA}"/>
    <cellStyle name="40% - Accent5 3 2 2" xfId="505" xr:uid="{6A0F2D69-786D-47DE-98D0-02A3631045D9}"/>
    <cellStyle name="40% - Accent5 3 3" xfId="506" xr:uid="{EE5724C4-125D-4E7D-A4DE-01B0596229AB}"/>
    <cellStyle name="40% - Accent5 3 3 2" xfId="507" xr:uid="{3ADF4740-5173-48AE-9E04-01DBF004EFD3}"/>
    <cellStyle name="40% - Accent5 3 4" xfId="508" xr:uid="{8473DB12-DD5A-474E-B840-ACE4CBB7C2BF}"/>
    <cellStyle name="40% - Accent5 4" xfId="509" xr:uid="{010310BF-1876-44FE-9844-DE0B8D3250BF}"/>
    <cellStyle name="40% - Accent5 4 2" xfId="510" xr:uid="{F0C9BC8D-6FEF-471A-8C6D-9FF4801360A9}"/>
    <cellStyle name="40% - Accent5 4 2 2" xfId="511" xr:uid="{2FB10199-D8ED-4741-9143-144829E9D3D9}"/>
    <cellStyle name="40% - Accent5 4 3" xfId="512" xr:uid="{0B209144-D4FD-43B2-A77E-63E2064D7D40}"/>
    <cellStyle name="40% - Accent5 4 3 2" xfId="513" xr:uid="{47638E80-1992-4870-B05E-CD7E7C4253C8}"/>
    <cellStyle name="40% - Accent5 4 4" xfId="514" xr:uid="{FC6612DA-07D8-4B82-969F-36FA6B84B9E7}"/>
    <cellStyle name="40% - Accent5 5" xfId="515" xr:uid="{6A324532-8910-4C44-A8E5-ACC2DA127076}"/>
    <cellStyle name="40% - Accent5 5 2" xfId="516" xr:uid="{D61D757C-4D34-4E7F-86C3-E7A046665C12}"/>
    <cellStyle name="40% - Accent5 5 2 2" xfId="517" xr:uid="{4790F476-E860-4B26-9C91-95CD97948248}"/>
    <cellStyle name="40% - Accent5 5 3" xfId="518" xr:uid="{4B3944BA-3B28-4E16-8AD9-57323EBACE75}"/>
    <cellStyle name="40% - Accent5 5 3 2" xfId="519" xr:uid="{BD62C712-1A39-48BC-BECD-55EE2B4ADBDD}"/>
    <cellStyle name="40% - Accent5 5 4" xfId="520" xr:uid="{2C9B32FB-FF6A-46E7-8EA5-FCD4358016F0}"/>
    <cellStyle name="40% - Accent5 6" xfId="521" xr:uid="{DE04F413-2E6B-4C0C-94ED-79264BE4BF8C}"/>
    <cellStyle name="40% - Accent5 6 2" xfId="522" xr:uid="{875F429D-128C-4D0B-B0C2-7141E500836F}"/>
    <cellStyle name="40% - Accent5 6 2 2" xfId="523" xr:uid="{33178C78-2A18-4B2A-A614-E6F95ECDE74B}"/>
    <cellStyle name="40% - Accent5 6 3" xfId="524" xr:uid="{8EE73022-110F-40C3-8E75-8CE0356B23D1}"/>
    <cellStyle name="40% - Accent5 6 3 2" xfId="525" xr:uid="{269BAE9C-7473-41DC-B67F-C454947C0EA6}"/>
    <cellStyle name="40% - Accent5 6 4" xfId="526" xr:uid="{95FD4193-2700-4328-9276-9E61CC73E992}"/>
    <cellStyle name="40% - Accent6 1" xfId="527" xr:uid="{E6C744D1-C002-4F61-A456-D6A8B6BF5C92}"/>
    <cellStyle name="40% - Accent6 1 2" xfId="528" xr:uid="{63716245-F707-4942-BBC9-410AD634D2C1}"/>
    <cellStyle name="40% - Accent6 1 2 2" xfId="529" xr:uid="{739502DE-6476-4851-928F-4C802F27606B}"/>
    <cellStyle name="40% - Accent6 1 3" xfId="530" xr:uid="{55009133-46E7-430A-86B5-47E313055F4D}"/>
    <cellStyle name="40% - Accent6 1 3 2" xfId="531" xr:uid="{3EBDC522-5ACA-46E0-A179-1A70AB810F2E}"/>
    <cellStyle name="40% - Accent6 1 4" xfId="532" xr:uid="{25C9B8C1-44A8-4A57-8D1B-060608BB01BD}"/>
    <cellStyle name="40% - Accent6 2" xfId="533" xr:uid="{6EF72861-4908-4512-8078-5788CC271F4C}"/>
    <cellStyle name="40% - Accent6 2 2" xfId="534" xr:uid="{E8083AAF-2772-4B5E-9B93-909EF1B301FF}"/>
    <cellStyle name="40% - Accent6 2 2 2" xfId="535" xr:uid="{4C51CDE0-BAD6-4F3D-B5F9-23ED4781F1AE}"/>
    <cellStyle name="40% - Accent6 2 3" xfId="536" xr:uid="{45A4EE7C-0E25-4213-A7C8-F736810446B5}"/>
    <cellStyle name="40% - Accent6 2 3 2" xfId="537" xr:uid="{0C4576B8-D563-43EE-B57C-86673780FE64}"/>
    <cellStyle name="40% - Accent6 2 4" xfId="538" xr:uid="{2665DD32-C78D-4383-B27B-85CC1995EDE0}"/>
    <cellStyle name="40% - Accent6 3" xfId="539" xr:uid="{A1EB89A2-9860-4335-BEB3-80C3574E93BB}"/>
    <cellStyle name="40% - Accent6 3 2" xfId="540" xr:uid="{82747D78-2F13-4669-B061-5DBEF9E2914A}"/>
    <cellStyle name="40% - Accent6 3 2 2" xfId="541" xr:uid="{32925DB7-F6CC-4308-998F-FA5784F3E702}"/>
    <cellStyle name="40% - Accent6 3 3" xfId="542" xr:uid="{4CD23455-D638-4DDA-BC76-B2E6A075E3B0}"/>
    <cellStyle name="40% - Accent6 3 3 2" xfId="543" xr:uid="{C54CA9C1-A09F-4C2C-BD93-EB72DAE62789}"/>
    <cellStyle name="40% - Accent6 3 4" xfId="544" xr:uid="{077D848D-35D1-4928-B6EA-A3DF8E0592A1}"/>
    <cellStyle name="40% - Accent6 4" xfId="545" xr:uid="{366F26C7-7D40-4EDC-92BC-E33580D2EDC7}"/>
    <cellStyle name="40% - Accent6 4 2" xfId="546" xr:uid="{F81BA62B-42E4-4A0B-AAB1-AB80AC72AEE6}"/>
    <cellStyle name="40% - Accent6 4 2 2" xfId="547" xr:uid="{649F2EE1-133F-41A1-B82E-DBBBF94BBA48}"/>
    <cellStyle name="40% - Accent6 4 3" xfId="548" xr:uid="{3B97D201-5FDB-48D0-B4BA-B5DDE20C4531}"/>
    <cellStyle name="40% - Accent6 4 3 2" xfId="549" xr:uid="{51189DE7-4234-48C2-8F1E-D46BA0DDAC11}"/>
    <cellStyle name="40% - Accent6 4 4" xfId="550" xr:uid="{4641FE78-C896-4161-AF1C-A00A33C09D71}"/>
    <cellStyle name="40% - Accent6 5" xfId="551" xr:uid="{D31F5BA3-1119-40E4-B86F-30C8497C5089}"/>
    <cellStyle name="40% - Accent6 5 2" xfId="552" xr:uid="{62F0573F-C47A-411B-A925-C73C24557D84}"/>
    <cellStyle name="40% - Accent6 5 2 2" xfId="553" xr:uid="{D34D98B5-2661-4192-AA7C-BBEA6E562764}"/>
    <cellStyle name="40% - Accent6 5 3" xfId="554" xr:uid="{52A56656-31C9-4A78-91A0-BE7FB9515DDA}"/>
    <cellStyle name="40% - Accent6 5 3 2" xfId="555" xr:uid="{D7C7DAF3-B8A3-432F-B71B-D04CD3CB7B12}"/>
    <cellStyle name="40% - Accent6 5 4" xfId="556" xr:uid="{B44F8AC8-B2B0-454E-89BB-F852747B4907}"/>
    <cellStyle name="40% - Accent6 6" xfId="557" xr:uid="{A036AEE0-4226-4E6C-909D-7AC0D618D43C}"/>
    <cellStyle name="40% - Accent6 6 2" xfId="558" xr:uid="{0A3A3424-223C-405B-9E26-63D6F4D1B1D7}"/>
    <cellStyle name="40% - Accent6 6 2 2" xfId="559" xr:uid="{8BBD2E18-C0EA-496D-A106-A730C5620AAC}"/>
    <cellStyle name="40% - Accent6 6 3" xfId="560" xr:uid="{ED14F3CA-9490-477E-BB68-53498C4C94D5}"/>
    <cellStyle name="40% - Accent6 6 3 2" xfId="561" xr:uid="{F58EBEDC-F278-4E8A-893B-E6C6E9D39B5D}"/>
    <cellStyle name="40% - Accent6 6 4" xfId="562" xr:uid="{32B586A1-617D-4876-BD6D-03C873B2FAEB}"/>
    <cellStyle name="60 % – Poudarek1 2" xfId="563" xr:uid="{EB593B13-EC6B-46FC-8265-7AFFA969E21A}"/>
    <cellStyle name="60 % – Poudarek2 2" xfId="564" xr:uid="{DD67A174-2E63-4128-A7D7-FA6F51AD2086}"/>
    <cellStyle name="60 % – Poudarek3 2" xfId="565" xr:uid="{D2BEC180-1099-4029-82B1-28E1442380BA}"/>
    <cellStyle name="60 % – Poudarek3 2 2" xfId="566" xr:uid="{AB3ADA6D-FDB0-4AA0-9E68-5F223AA99268}"/>
    <cellStyle name="60 % – Poudarek4 2" xfId="567" xr:uid="{01B363EC-EBFC-4139-A433-874D86343D75}"/>
    <cellStyle name="60 % – Poudarek4 2 2" xfId="568" xr:uid="{AE88908D-BB52-4C02-8FF6-66F479081D11}"/>
    <cellStyle name="60 % – Poudarek5 2" xfId="569" xr:uid="{709C997D-06A2-4742-9C01-D46A0E05ABCE}"/>
    <cellStyle name="60 % – Poudarek5 2 2" xfId="570" xr:uid="{F9A5566A-32D2-4D48-AFC4-D247F50E92C9}"/>
    <cellStyle name="60 % – Poudarek6 2" xfId="571" xr:uid="{F7118DF9-80A8-4EE1-8241-FF411A2F8AF6}"/>
    <cellStyle name="60 % – Poudarek6 2 2" xfId="572" xr:uid="{0A2B3F2E-301C-4756-BE26-99CD39C682C1}"/>
    <cellStyle name="60 % – Poudarek6 3" xfId="573" xr:uid="{42099A02-B93C-464E-A81D-03D66D0695BE}"/>
    <cellStyle name="60% - Accent1 1" xfId="574" xr:uid="{1B3555E5-8530-465A-BC63-90233196DD1B}"/>
    <cellStyle name="60% - Accent1 1 2" xfId="575" xr:uid="{D05F9AD2-90DB-4E66-95E7-E1C5C5DB15CB}"/>
    <cellStyle name="60% - Accent1 1 3" xfId="576" xr:uid="{29ABFC34-2CF2-43E5-9A12-2526CBF9A0D2}"/>
    <cellStyle name="60% - Accent1 2" xfId="577" xr:uid="{6B35520F-B2EE-4E4E-B8D3-C42017990E9C}"/>
    <cellStyle name="60% - Accent1 2 2" xfId="578" xr:uid="{70391A21-FD17-46BE-9B48-7CA53C57F795}"/>
    <cellStyle name="60% - Accent1 2 3" xfId="579" xr:uid="{DDAF7405-2964-4C94-BB70-8A87EF7AB17D}"/>
    <cellStyle name="60% - Accent1 3" xfId="580" xr:uid="{CD59A635-5228-4B92-B0D6-58423D6A32E1}"/>
    <cellStyle name="60% - Accent1 3 2" xfId="581" xr:uid="{778B81F4-5611-4235-A2A5-22E96727AAD9}"/>
    <cellStyle name="60% - Accent1 3 3" xfId="582" xr:uid="{76EDCB21-7171-4B3B-9A8E-11B5DD0266A6}"/>
    <cellStyle name="60% - Accent1 4" xfId="583" xr:uid="{675F61E2-D267-499E-9F1E-5DAF72EBF733}"/>
    <cellStyle name="60% - Accent1 4 2" xfId="584" xr:uid="{2C7156F6-D39E-4035-8507-FE3C50C83F36}"/>
    <cellStyle name="60% - Accent1 4 3" xfId="585" xr:uid="{E81C38F6-DB1F-49D7-A537-299B4E289F96}"/>
    <cellStyle name="60% - Accent1 5" xfId="586" xr:uid="{0C7B4F82-5416-4E40-B58A-3D71BD3ABB93}"/>
    <cellStyle name="60% - Accent1 5 2" xfId="587" xr:uid="{57C65A38-4CEE-4324-9802-317ADE6A92B0}"/>
    <cellStyle name="60% - Accent1 5 3" xfId="588" xr:uid="{A68095F5-894C-4289-BBCA-AE1C1DBAB45F}"/>
    <cellStyle name="60% - Accent1 6" xfId="589" xr:uid="{1A7EB78B-5223-453E-A88B-AFE1CB4F6FF1}"/>
    <cellStyle name="60% - Accent1 6 2" xfId="590" xr:uid="{0ADBD468-244C-4DB2-8875-B44B29BD7A15}"/>
    <cellStyle name="60% - Accent1 6 3" xfId="591" xr:uid="{5C5F17B2-AFB6-4FF7-A8E6-41D22E00467C}"/>
    <cellStyle name="60% - Accent2 1" xfId="592" xr:uid="{A4779775-FA69-425E-A0D5-EB8ED36514EA}"/>
    <cellStyle name="60% - Accent2 1 2" xfId="593" xr:uid="{24C2072C-DBD5-483C-A301-FFF5B42A1369}"/>
    <cellStyle name="60% - Accent2 1 3" xfId="594" xr:uid="{5F1F98AE-671A-4DC7-A988-DB2F3BB65927}"/>
    <cellStyle name="60% - Accent2 2" xfId="595" xr:uid="{29BD3D00-E7F5-4574-8603-089D6AF280F7}"/>
    <cellStyle name="60% - Accent2 2 2" xfId="596" xr:uid="{F39B4FEF-C82C-4F1C-A63D-B6E3F764C5C8}"/>
    <cellStyle name="60% - Accent2 2 3" xfId="597" xr:uid="{A4E8EABD-2FD4-4011-9444-814D511381F0}"/>
    <cellStyle name="60% - Accent2 3" xfId="598" xr:uid="{7355D4C2-ABD4-45B8-B66D-26BC6C7FEFBD}"/>
    <cellStyle name="60% - Accent2 3 2" xfId="599" xr:uid="{F923DA77-53A6-4EB7-98D1-14CA8617B5AA}"/>
    <cellStyle name="60% - Accent2 3 3" xfId="600" xr:uid="{DBE41230-81DA-4EAF-AD16-86117BE70B9F}"/>
    <cellStyle name="60% - Accent2 4" xfId="601" xr:uid="{72DF5582-5FC7-4392-8F34-DC6E4EBCCA6B}"/>
    <cellStyle name="60% - Accent2 4 2" xfId="602" xr:uid="{0A20FC04-4F62-4D05-9B82-18E8C026D372}"/>
    <cellStyle name="60% - Accent2 4 3" xfId="603" xr:uid="{C7321018-BA6B-4F3D-869B-AC41761CF643}"/>
    <cellStyle name="60% - Accent2 5" xfId="604" xr:uid="{D3B92E74-2E0D-4D0F-BA27-39F51DA225E5}"/>
    <cellStyle name="60% - Accent2 5 2" xfId="605" xr:uid="{2332ED2A-7B2B-4EA6-9F3A-640889AA9CEA}"/>
    <cellStyle name="60% - Accent2 5 3" xfId="606" xr:uid="{3A0A4267-F204-408C-93AC-74E7946D2948}"/>
    <cellStyle name="60% - Accent2 6" xfId="607" xr:uid="{29DB8796-BA09-429A-BE83-AE994C747D3B}"/>
    <cellStyle name="60% - Accent2 6 2" xfId="608" xr:uid="{E7493340-9D33-43CF-95E5-8C5F9E1173A8}"/>
    <cellStyle name="60% - Accent2 6 3" xfId="609" xr:uid="{AD66E03A-7846-4FEC-99F6-1A72D6A60719}"/>
    <cellStyle name="60% - Accent3 1" xfId="610" xr:uid="{31CCA6E7-62D4-490A-B5AF-783CAC843BBA}"/>
    <cellStyle name="60% - Accent3 1 2" xfId="611" xr:uid="{B145A8A2-A3B8-488A-8F1F-E7B0AFC3E1E2}"/>
    <cellStyle name="60% - Accent3 1 3" xfId="612" xr:uid="{573693F1-619E-4BA3-825C-3CEED4AEBD3F}"/>
    <cellStyle name="60% - Accent3 2" xfId="613" xr:uid="{CDE5B42F-FEE8-4B6C-BC41-C43D57944318}"/>
    <cellStyle name="60% - Accent3 2 2" xfId="614" xr:uid="{B8417F68-A451-4A50-AC2F-1EE37D0B374A}"/>
    <cellStyle name="60% - Accent3 2 3" xfId="615" xr:uid="{7E261FFE-A7EA-4030-81A7-4C12495B4822}"/>
    <cellStyle name="60% - Accent3 3" xfId="616" xr:uid="{DACCDD1F-68CE-4551-93B3-0B2B84C22B3A}"/>
    <cellStyle name="60% - Accent3 3 2" xfId="617" xr:uid="{A7AD85C4-62C4-40E6-91AB-B546384C1EBA}"/>
    <cellStyle name="60% - Accent3 3 3" xfId="618" xr:uid="{A8A2E472-3CFE-4BF1-BD93-33DF1AAD9CFF}"/>
    <cellStyle name="60% - Accent3 4" xfId="619" xr:uid="{559AF513-70F6-4F5A-91A7-B25C4A23ABC9}"/>
    <cellStyle name="60% - Accent3 4 2" xfId="620" xr:uid="{13A2228C-19D5-468A-8A8F-AA40DE1680FD}"/>
    <cellStyle name="60% - Accent3 4 3" xfId="621" xr:uid="{D242538B-2E98-46AD-B5A4-1AAE39E4F49D}"/>
    <cellStyle name="60% - Accent3 5" xfId="622" xr:uid="{F2A6A532-C30D-45F3-BE99-673E647F276C}"/>
    <cellStyle name="60% - Accent3 5 2" xfId="623" xr:uid="{A7B0B77F-E18F-43AE-BAEC-278EFAE61E19}"/>
    <cellStyle name="60% - Accent3 5 3" xfId="624" xr:uid="{55C3027F-7B9D-40A7-8906-36317A08F663}"/>
    <cellStyle name="60% - Accent3 6" xfId="625" xr:uid="{2A069478-4E04-46D7-8D6B-062AF422A458}"/>
    <cellStyle name="60% - Accent3 6 2" xfId="626" xr:uid="{AE1249DD-7ADF-4FFB-932A-A971C19B1C90}"/>
    <cellStyle name="60% - Accent3 6 3" xfId="627" xr:uid="{F2379402-FB52-4A27-B30D-48412703DE2B}"/>
    <cellStyle name="60% - Accent4 1" xfId="628" xr:uid="{E1C2FE3D-5738-4EAE-9BEE-09A31DE6AC2C}"/>
    <cellStyle name="60% - Accent4 1 2" xfId="629" xr:uid="{59A5384E-58F9-4C8F-BB41-B2B8E48645FC}"/>
    <cellStyle name="60% - Accent4 1 3" xfId="630" xr:uid="{2D9A143B-F6F7-4CA6-83CB-936AC876EA7E}"/>
    <cellStyle name="60% - Accent4 2" xfId="631" xr:uid="{CF38B957-7F45-4A2E-83B1-9BC3D2EA6869}"/>
    <cellStyle name="60% - Accent4 2 2" xfId="632" xr:uid="{643E1AA8-9ECC-42F0-8698-06A9D91DEAB1}"/>
    <cellStyle name="60% - Accent4 2 3" xfId="633" xr:uid="{0CD124A4-F722-4F67-B6BA-539E536A6180}"/>
    <cellStyle name="60% - Accent4 3" xfId="634" xr:uid="{EC49A56A-1192-40C0-8425-7EB258778B41}"/>
    <cellStyle name="60% - Accent4 3 2" xfId="635" xr:uid="{0F31A98C-1674-41FC-84D1-247CC4E729EC}"/>
    <cellStyle name="60% - Accent4 3 3" xfId="636" xr:uid="{E05EC031-C643-428D-AB32-129C3F927A30}"/>
    <cellStyle name="60% - Accent4 4" xfId="637" xr:uid="{E2EB1F09-BF86-450B-9B66-03E4308487E8}"/>
    <cellStyle name="60% - Accent4 4 2" xfId="638" xr:uid="{3D092608-576C-49C8-A056-D5BDF1A841DB}"/>
    <cellStyle name="60% - Accent4 4 3" xfId="639" xr:uid="{4837EAE6-CC75-4746-A106-697F7E318360}"/>
    <cellStyle name="60% - Accent4 5" xfId="640" xr:uid="{63D7C5F4-3DD8-4399-96D3-3444DB97C954}"/>
    <cellStyle name="60% - Accent4 5 2" xfId="641" xr:uid="{1DB1FEDD-61AC-483F-8293-A35E25C0155A}"/>
    <cellStyle name="60% - Accent4 5 3" xfId="642" xr:uid="{8AA11911-3DB5-4E28-B7AE-5E4858B57C22}"/>
    <cellStyle name="60% - Accent4 6" xfId="643" xr:uid="{3FFBD585-2A2D-467F-815D-142740CF2016}"/>
    <cellStyle name="60% - Accent4 6 2" xfId="644" xr:uid="{559DB697-0037-47B1-A72F-D372749794A8}"/>
    <cellStyle name="60% - Accent4 6 3" xfId="645" xr:uid="{2F3B2345-4AFA-4FE4-8F6D-8B802CDCB060}"/>
    <cellStyle name="60% - Accent5 1" xfId="646" xr:uid="{D9A9DDA2-1C61-4BD4-8D22-85C020BA39EF}"/>
    <cellStyle name="60% - Accent5 1 2" xfId="647" xr:uid="{4BA81090-9066-48B0-97DF-CD61E5953865}"/>
    <cellStyle name="60% - Accent5 1 3" xfId="648" xr:uid="{D346E4EE-9AB4-4C5A-B950-E485AF8A388E}"/>
    <cellStyle name="60% - Accent5 2" xfId="649" xr:uid="{E3C7B0E4-A1BE-4C8C-93EB-E77C3AE54C9A}"/>
    <cellStyle name="60% - Accent5 2 2" xfId="650" xr:uid="{273E6543-C8D4-4DFC-BED2-99F23A1380FA}"/>
    <cellStyle name="60% - Accent5 2 3" xfId="651" xr:uid="{7E661D7F-E6CD-4572-8F16-583CCEB1F487}"/>
    <cellStyle name="60% - Accent5 3" xfId="652" xr:uid="{A6E54E15-1C86-47FD-A9BF-DBF1EAF4E31E}"/>
    <cellStyle name="60% - Accent5 3 2" xfId="653" xr:uid="{2A8AAE6C-E9CA-450B-B00D-D66E6163B4F9}"/>
    <cellStyle name="60% - Accent5 3 3" xfId="654" xr:uid="{F34683DC-9EF2-4FF9-A00C-DE162BD125E6}"/>
    <cellStyle name="60% - Accent5 4" xfId="655" xr:uid="{834A9D62-71B3-4D67-A7F4-E8A366B1DACD}"/>
    <cellStyle name="60% - Accent5 4 2" xfId="656" xr:uid="{DB8E285F-6D6E-42F0-B6EA-B9140E87AE56}"/>
    <cellStyle name="60% - Accent5 4 3" xfId="657" xr:uid="{E1A226FB-FE39-4760-9159-71CFE084A937}"/>
    <cellStyle name="60% - Accent5 5" xfId="658" xr:uid="{F41AAD4C-A8B7-4F2A-ACB8-2A42100762B7}"/>
    <cellStyle name="60% - Accent5 5 2" xfId="659" xr:uid="{10FBF5D0-3C27-4DE8-BE31-AB7070DA99C0}"/>
    <cellStyle name="60% - Accent5 5 3" xfId="660" xr:uid="{174704D9-A124-449F-AF3C-E519B1598B5A}"/>
    <cellStyle name="60% - Accent5 6" xfId="661" xr:uid="{29D329B8-1AEE-4D8E-9CC8-9EA3D9F402B4}"/>
    <cellStyle name="60% - Accent5 6 2" xfId="662" xr:uid="{B49885AD-4E63-4ED6-9F45-3015EEEA5558}"/>
    <cellStyle name="60% - Accent5 6 3" xfId="663" xr:uid="{808321B5-9A4F-4405-9C98-04338BF24D13}"/>
    <cellStyle name="60% - Accent6 1" xfId="664" xr:uid="{D19A93A3-A9A1-4932-BC88-170266E320DE}"/>
    <cellStyle name="60% - Accent6 2" xfId="665" xr:uid="{0175B81C-355E-478A-9427-94D1821639E4}"/>
    <cellStyle name="60% - Accent6 3" xfId="666" xr:uid="{073E81BF-C611-42D5-86ED-2FBB871B31A9}"/>
    <cellStyle name="60% - Accent6 4" xfId="667" xr:uid="{08CD5C7D-E5C6-4E32-A7F9-E632F2FA13EB}"/>
    <cellStyle name="60% - Accent6 5" xfId="668" xr:uid="{0A556105-3143-4CCE-A0DC-8D2449CBCDBA}"/>
    <cellStyle name="60% - Accent6 6" xfId="669" xr:uid="{CD8CF6DD-60C1-4741-8595-4F97798C291E}"/>
    <cellStyle name="Accent1" xfId="670" xr:uid="{A2E903B2-AF98-4F4A-98AD-B3A17B749C6E}"/>
    <cellStyle name="Accent1 1" xfId="671" xr:uid="{33C0B2DD-A00E-4AEC-8EBE-F790DEDBADFB}"/>
    <cellStyle name="Accent1 1 2" xfId="672" xr:uid="{A1117406-180E-4EEC-993C-9EBB874ECE39}"/>
    <cellStyle name="Accent1 1 3" xfId="673" xr:uid="{9EC7B888-936E-49AA-BA70-9315A0A0C347}"/>
    <cellStyle name="Accent1 2" xfId="674" xr:uid="{0335EF9F-E55D-4CE5-A046-0D9838E246C1}"/>
    <cellStyle name="Accent1 2 2" xfId="675" xr:uid="{0E7D7AC4-C7A8-472C-875D-949BCCBA7DE6}"/>
    <cellStyle name="Accent1 2 3" xfId="676" xr:uid="{53CBE998-5CA4-4BEE-8699-E2DD8AF52D9F}"/>
    <cellStyle name="Accent1 3" xfId="677" xr:uid="{0E8B0F29-3DB9-4C54-BD13-7C1ECAF59AB9}"/>
    <cellStyle name="Accent1 3 2" xfId="678" xr:uid="{4AAAC256-134E-4268-9F2E-8DB3EF7D8A73}"/>
    <cellStyle name="Accent1 3 3" xfId="679" xr:uid="{2BB1283D-B6D7-4CE5-B6A2-9DCAE634F802}"/>
    <cellStyle name="Accent1 4" xfId="680" xr:uid="{101A8495-835D-49CE-861D-02DEE686882E}"/>
    <cellStyle name="Accent1 4 2" xfId="681" xr:uid="{EA24BA0A-846D-4EFD-805D-B08F15631D24}"/>
    <cellStyle name="Accent1 4 3" xfId="682" xr:uid="{22A610B3-C7AB-421C-8B5A-A7AE42E636DF}"/>
    <cellStyle name="Accent1 5" xfId="683" xr:uid="{EE6AAE42-B4F7-4DA3-BBE9-D726F4E3609C}"/>
    <cellStyle name="Accent1 5 2" xfId="684" xr:uid="{E836B965-8995-4FFE-8162-5EFE97A7A9E7}"/>
    <cellStyle name="Accent1 5 3" xfId="685" xr:uid="{79D6E46C-6AFF-4858-A161-8B019D2C4BF7}"/>
    <cellStyle name="Accent1 6" xfId="686" xr:uid="{14995CCE-A7F1-48B7-92DA-4595DEEA7C97}"/>
    <cellStyle name="Accent1 6 2" xfId="687" xr:uid="{C7A60191-8B20-4F4B-B596-05B5A5EB5476}"/>
    <cellStyle name="Accent1 6 3" xfId="688" xr:uid="{B76429F4-F184-4328-803E-506392162CA3}"/>
    <cellStyle name="Accent1 7" xfId="689" xr:uid="{CE535B78-6E3F-4BA8-AF9E-1FB33BAA8A39}"/>
    <cellStyle name="Accent1 8" xfId="690" xr:uid="{A3345F48-90CA-4EE3-900E-CA79D5406A5F}"/>
    <cellStyle name="Accent1 9" xfId="691" xr:uid="{84D19F84-8E6A-452C-986C-323FC761C7B8}"/>
    <cellStyle name="Accent2" xfId="692" xr:uid="{C7759AC6-05E5-47B9-AEB9-D4165EF7655A}"/>
    <cellStyle name="Accent2 1" xfId="693" xr:uid="{0BA75405-81AF-43E5-9C58-2EE6CDAEF5C7}"/>
    <cellStyle name="Accent2 1 2" xfId="694" xr:uid="{FF4C3551-D0DD-42A1-AE25-8761B54C8491}"/>
    <cellStyle name="Accent2 1 3" xfId="695" xr:uid="{453C6DAF-58CD-4199-A4C7-C79D7F797C15}"/>
    <cellStyle name="Accent2 2" xfId="696" xr:uid="{6D651C00-CDC8-4EFB-93BE-EEA24D97F624}"/>
    <cellStyle name="Accent2 2 2" xfId="697" xr:uid="{75AE9F87-1E54-4EE1-9701-C44546F672C6}"/>
    <cellStyle name="Accent2 2 3" xfId="698" xr:uid="{0DB8CD03-6C5D-472E-B4E7-DE6258A9DE8D}"/>
    <cellStyle name="Accent2 3" xfId="699" xr:uid="{AD8637BD-3B40-4C0B-94FF-7050168E3ABD}"/>
    <cellStyle name="Accent2 3 2" xfId="700" xr:uid="{861C827B-DB45-4F91-9297-C41E1ECCECEE}"/>
    <cellStyle name="Accent2 3 3" xfId="701" xr:uid="{E351F300-B5E0-4E91-8087-5106EE3D1797}"/>
    <cellStyle name="Accent2 4" xfId="702" xr:uid="{BF89121D-E00A-4346-8E59-3A6769863266}"/>
    <cellStyle name="Accent2 4 2" xfId="703" xr:uid="{C895A614-7D64-442E-9240-15B5C3809909}"/>
    <cellStyle name="Accent2 4 3" xfId="704" xr:uid="{E593FF3E-C511-47B0-AEAF-51B9B6AC2FAC}"/>
    <cellStyle name="Accent2 5" xfId="705" xr:uid="{7CFFD9FF-39AA-4DC9-9DFC-428B8DA86273}"/>
    <cellStyle name="Accent2 5 2" xfId="706" xr:uid="{BF80C1F4-ABD2-41F0-92E3-D2FFEF5ECB0C}"/>
    <cellStyle name="Accent2 5 3" xfId="707" xr:uid="{2A6623BA-E9E3-4FCD-B915-773D2C737751}"/>
    <cellStyle name="Accent2 6" xfId="708" xr:uid="{158CA1A7-48C8-4CAB-92BB-437887C1A71B}"/>
    <cellStyle name="Accent2 6 2" xfId="709" xr:uid="{E88240DD-0015-4B8A-BDD2-9A85D9FED936}"/>
    <cellStyle name="Accent2 6 3" xfId="710" xr:uid="{5F8815DE-CD4D-4099-A0F0-887370163D97}"/>
    <cellStyle name="Accent2 7" xfId="711" xr:uid="{C69DB378-E10A-4B78-A9B9-3C8532B21C4F}"/>
    <cellStyle name="Accent2 8" xfId="712" xr:uid="{DAFD3FBC-953F-4CD6-B144-B6302FB4C826}"/>
    <cellStyle name="Accent2 9" xfId="713" xr:uid="{26C9D6AB-EAEE-4E45-BC55-572A6B1141EA}"/>
    <cellStyle name="Accent3" xfId="714" xr:uid="{7FE75D5C-7A0D-4714-BE1B-7A51E1BF0EBE}"/>
    <cellStyle name="Accent3 1" xfId="715" xr:uid="{F7775459-AED4-42DB-BE9D-BC984B6CF987}"/>
    <cellStyle name="Accent3 1 2" xfId="716" xr:uid="{C894D315-A90B-4A4E-9F64-17FB5BB81B99}"/>
    <cellStyle name="Accent3 1 3" xfId="717" xr:uid="{439D08EC-3DBE-4FE2-B9C4-6826BDDFD371}"/>
    <cellStyle name="Accent3 2" xfId="718" xr:uid="{B209AAD6-CB5D-44F1-B25D-63D6A40D25DD}"/>
    <cellStyle name="Accent3 2 2" xfId="719" xr:uid="{FE5838EF-345C-47E1-A951-585BC1F669BF}"/>
    <cellStyle name="Accent3 2 3" xfId="720" xr:uid="{65AAEF85-8370-4F71-9446-8FC0BA20074E}"/>
    <cellStyle name="Accent3 3" xfId="721" xr:uid="{D80148BB-D01B-4D0A-B8A9-0797EF6DE6AE}"/>
    <cellStyle name="Accent3 3 2" xfId="722" xr:uid="{E5A22DCC-54C9-448B-9E7B-A52846361E25}"/>
    <cellStyle name="Accent3 3 3" xfId="723" xr:uid="{8BECE692-0CD5-4DA1-85CC-F0E15ECCEC2F}"/>
    <cellStyle name="Accent3 4" xfId="724" xr:uid="{F6572578-26DF-4BAA-9619-8DCD05714F1A}"/>
    <cellStyle name="Accent3 4 2" xfId="725" xr:uid="{549B6820-8AA8-492C-A746-A1BAC3088269}"/>
    <cellStyle name="Accent3 4 3" xfId="726" xr:uid="{FF31B1A9-5169-473E-9A91-0DCD7CE2EE00}"/>
    <cellStyle name="Accent3 5" xfId="727" xr:uid="{A3725252-CBD8-4C9D-8E10-FB97886891B7}"/>
    <cellStyle name="Accent3 5 2" xfId="728" xr:uid="{6035CBF1-39E3-4DBC-BE83-2EE99B5510EE}"/>
    <cellStyle name="Accent3 5 3" xfId="729" xr:uid="{37DB15F0-FE74-436F-906D-6CE3FCF417E3}"/>
    <cellStyle name="Accent3 6" xfId="730" xr:uid="{3B8D30DB-5482-4A50-B277-B7A87B6DD0F7}"/>
    <cellStyle name="Accent3 6 2" xfId="731" xr:uid="{61B6C602-E2B2-48AC-82DE-FD4A9B3E51AF}"/>
    <cellStyle name="Accent3 6 3" xfId="732" xr:uid="{46D6C021-B750-40E4-97D5-8F3C907B0E34}"/>
    <cellStyle name="Accent3 7" xfId="733" xr:uid="{58035E13-CE2A-4B0B-8B5A-4FEEEA0D095E}"/>
    <cellStyle name="Accent3 8" xfId="734" xr:uid="{C318F59C-8A76-4338-8E37-70F7924CF2A3}"/>
    <cellStyle name="Accent3 9" xfId="735" xr:uid="{2EFA72B4-B20D-420F-9855-B70550798ABE}"/>
    <cellStyle name="Accent4" xfId="736" xr:uid="{09636655-9ECC-4134-9ADB-DD108B064754}"/>
    <cellStyle name="Accent4 1" xfId="737" xr:uid="{B973CC5F-0101-44EC-97CC-02F1AC5F3E28}"/>
    <cellStyle name="Accent4 1 2" xfId="738" xr:uid="{CD404D59-6C02-4F3C-A630-15378AFC65B0}"/>
    <cellStyle name="Accent4 2" xfId="739" xr:uid="{C242FBE3-923A-49A4-8736-656CFC5BB01C}"/>
    <cellStyle name="Accent4 2 2" xfId="740" xr:uid="{436FC6D6-E176-4080-BA94-E771883C5249}"/>
    <cellStyle name="Accent4 3" xfId="741" xr:uid="{6909B3C1-DF1A-4D63-A626-8DE776595277}"/>
    <cellStyle name="Accent4 3 2" xfId="742" xr:uid="{D4D673FE-E589-4B78-9BEB-13AA72628036}"/>
    <cellStyle name="Accent4 4" xfId="743" xr:uid="{E61B265A-CE4B-46EA-A521-4172E72BDE94}"/>
    <cellStyle name="Accent4 4 2" xfId="744" xr:uid="{6E062EA8-9DEB-455C-A99C-6F5606CD0211}"/>
    <cellStyle name="Accent4 5" xfId="745" xr:uid="{D9380744-92DF-4B31-AF96-295DDC3C35EA}"/>
    <cellStyle name="Accent4 5 2" xfId="746" xr:uid="{1CD16387-5B65-4352-906E-E5C4009F39DD}"/>
    <cellStyle name="Accent4 6" xfId="747" xr:uid="{0E8F249B-BD97-4770-AAE1-5AE6390317AF}"/>
    <cellStyle name="Accent4 6 2" xfId="748" xr:uid="{4ACBC0F0-95F3-41FF-823E-1BB4750029BB}"/>
    <cellStyle name="Accent4 7" xfId="749" xr:uid="{2EAFF490-D46C-4B21-94FD-CB28CA7169D1}"/>
    <cellStyle name="Accent4 8" xfId="750" xr:uid="{822029D8-B52A-4332-BCA1-D5E88EF4839C}"/>
    <cellStyle name="Accent5" xfId="751" xr:uid="{A22DF3DC-C546-42D2-8D45-1266FA397BB0}"/>
    <cellStyle name="Accent5 1" xfId="752" xr:uid="{406F9A49-9AB6-4798-B194-09B66F6E1A14}"/>
    <cellStyle name="Accent5 1 2" xfId="753" xr:uid="{627EF324-B7ED-48FF-AD61-850675A14AC5}"/>
    <cellStyle name="Accent5 2" xfId="754" xr:uid="{517578E5-0A80-47F5-BE5A-44BF3C7310D5}"/>
    <cellStyle name="Accent5 2 2" xfId="755" xr:uid="{474AE380-0D08-405D-9D8B-54FD563D675C}"/>
    <cellStyle name="Accent5 3" xfId="756" xr:uid="{FFF37DF1-A878-4C6B-B9FC-F12104E0766F}"/>
    <cellStyle name="Accent5 3 2" xfId="757" xr:uid="{9CB16FDB-5E2E-41B1-A862-D4A97BDAEDA1}"/>
    <cellStyle name="Accent5 4" xfId="758" xr:uid="{704B4D54-4D1B-4985-A1E2-58F12D7113D8}"/>
    <cellStyle name="Accent5 4 2" xfId="759" xr:uid="{88043071-0DC9-4AE3-946B-1788E06E8D73}"/>
    <cellStyle name="Accent5 5" xfId="760" xr:uid="{983C6060-C5C0-4046-B3CD-DB131A19496F}"/>
    <cellStyle name="Accent5 5 2" xfId="761" xr:uid="{58CAA6AF-93F6-4CB8-9D52-2879DD561AE5}"/>
    <cellStyle name="Accent5 6" xfId="762" xr:uid="{ECE94037-5848-455F-9D8B-6EC414F2D8B7}"/>
    <cellStyle name="Accent5 6 2" xfId="763" xr:uid="{ADEB4E56-7497-4010-8548-64EEA5BB424C}"/>
    <cellStyle name="Accent5 7" xfId="764" xr:uid="{4F4982EC-3F52-4F89-818E-90B1DD06122B}"/>
    <cellStyle name="Accent5 8" xfId="765" xr:uid="{44AD6AD0-0C82-42C4-AB70-B40F6D6613A7}"/>
    <cellStyle name="Accent6" xfId="766" xr:uid="{F4475691-A0D6-43D1-81DB-4108BF088FD4}"/>
    <cellStyle name="Accent6 1" xfId="767" xr:uid="{9A376930-5265-44A5-8B8D-3341253AF181}"/>
    <cellStyle name="Accent6 1 2" xfId="768" xr:uid="{528597AA-9E6E-4D30-91FA-B93EFB322571}"/>
    <cellStyle name="Accent6 2" xfId="769" xr:uid="{50062DEF-2EB1-4A3D-8B5E-275A45ACB533}"/>
    <cellStyle name="Accent6 2 2" xfId="770" xr:uid="{3D7FD86B-33E7-414D-9BBB-E1491776B9A8}"/>
    <cellStyle name="Accent6 3" xfId="771" xr:uid="{9B5E4449-94B7-4AC2-9707-D764C74D90B5}"/>
    <cellStyle name="Accent6 3 2" xfId="772" xr:uid="{1C46B572-CAAE-46E2-9BA8-BCFCC644CB1F}"/>
    <cellStyle name="Accent6 4" xfId="773" xr:uid="{CD81E77E-97EA-469E-9897-F9ECA491C4EB}"/>
    <cellStyle name="Accent6 4 2" xfId="774" xr:uid="{814B3DBF-CF41-4000-848A-1F4B4262CF6C}"/>
    <cellStyle name="Accent6 5" xfId="775" xr:uid="{FDA1DB0C-9620-42ED-94CF-D7F7E293A4AA}"/>
    <cellStyle name="Accent6 5 2" xfId="776" xr:uid="{DB423C6D-5CDE-48DB-91C8-2A1A24F0CEF6}"/>
    <cellStyle name="Accent6 6" xfId="777" xr:uid="{1A6FD6AF-0FC3-4852-873E-C64F6AE9FEED}"/>
    <cellStyle name="Accent6 6 2" xfId="778" xr:uid="{F308B0BD-8674-4C39-A5D2-CA500F550870}"/>
    <cellStyle name="Accent6 7" xfId="779" xr:uid="{183BB06F-79F1-4F0E-A5A8-E82A0AF5F787}"/>
    <cellStyle name="Accent6 8" xfId="780" xr:uid="{CA3059A0-4815-46FF-B0D0-BFB2104E9BA4}"/>
    <cellStyle name="Bad" xfId="781" xr:uid="{A0D16BB3-3DB1-4D00-8BAF-222D9169D41C}"/>
    <cellStyle name="Bad 1" xfId="782" xr:uid="{B7F04DA6-11AD-417B-ADE3-2606EAF2423D}"/>
    <cellStyle name="Bad 1 2" xfId="783" xr:uid="{E74917F2-5743-457B-9D7C-28D444219FE6}"/>
    <cellStyle name="Bad 2" xfId="784" xr:uid="{66AE2E23-98AD-4240-A6D7-CD438095DF61}"/>
    <cellStyle name="Bad 2 2" xfId="785" xr:uid="{FCAF1D4D-440B-4B33-AEE0-FD52FEF2B395}"/>
    <cellStyle name="Bad 3" xfId="786" xr:uid="{56952BBE-CAC3-420B-B3B5-148BB34392A7}"/>
    <cellStyle name="Bad 3 2" xfId="787" xr:uid="{8F54660D-1382-4332-8783-07CA9E60E6A1}"/>
    <cellStyle name="Bad 4" xfId="788" xr:uid="{D3261AF0-A6D3-4867-9A2F-501FD095ED00}"/>
    <cellStyle name="Bad 4 2" xfId="789" xr:uid="{381D5451-B124-4A6C-AF3F-5C35359F98CD}"/>
    <cellStyle name="Bad 5" xfId="790" xr:uid="{EBA1D414-2F1A-419A-98F0-A4DAE0C4A533}"/>
    <cellStyle name="Bad 5 2" xfId="791" xr:uid="{76E16C0A-E1EE-4D43-B61A-99FDCEE01C82}"/>
    <cellStyle name="Bad 6" xfId="792" xr:uid="{B6907319-BC39-4446-91F5-58CEE7B0359B}"/>
    <cellStyle name="Bad 6 2" xfId="793" xr:uid="{5D5BE31B-9F0A-4780-8A6B-24EA51BF1000}"/>
    <cellStyle name="Bad 7" xfId="794" xr:uid="{4AA8F807-98A6-43D0-ADEB-F80404A3E995}"/>
    <cellStyle name="Bad 8" xfId="795" xr:uid="{623AC8DA-9896-44BF-A6C1-421139203EBF}"/>
    <cellStyle name="Calculation" xfId="796" xr:uid="{B38FFA90-D17E-44CE-B3AF-401C5F5F5450}"/>
    <cellStyle name="Calculation 1" xfId="797" xr:uid="{90396EF6-7F8B-44CB-89D4-343BB589A443}"/>
    <cellStyle name="Calculation 1 2" xfId="798" xr:uid="{7AAD1F31-7CE3-4BE1-BCBE-D7E5F925EE59}"/>
    <cellStyle name="Calculation 2" xfId="799" xr:uid="{7A092678-4F61-4B20-9394-2ADEE1C68BDC}"/>
    <cellStyle name="Calculation 2 2" xfId="800" xr:uid="{73BCCA63-C21A-4358-9BC9-30AEF9F3EE27}"/>
    <cellStyle name="Calculation 3" xfId="801" xr:uid="{833B4730-46D8-4086-BADE-F33204A803E1}"/>
    <cellStyle name="Calculation 3 2" xfId="802" xr:uid="{E59B2C6E-D452-46B9-A3B9-1381573146D5}"/>
    <cellStyle name="Calculation 4" xfId="803" xr:uid="{AF1C18EA-DF8A-439E-9366-E53DAF3F3419}"/>
    <cellStyle name="Calculation 4 2" xfId="804" xr:uid="{27897381-8B49-469A-B55F-9968A06D0061}"/>
    <cellStyle name="Calculation 5" xfId="805" xr:uid="{520F09EE-277A-4A4D-A254-94078D46AF84}"/>
    <cellStyle name="Calculation 5 2" xfId="806" xr:uid="{27A9F54E-F874-49FE-86B8-F2576E1854DF}"/>
    <cellStyle name="Calculation 6" xfId="807" xr:uid="{956EB597-55FC-4518-AF4C-F959B4756E56}"/>
    <cellStyle name="Calculation 6 2" xfId="808" xr:uid="{D9FE0E86-53DB-4747-8E3F-5B1AAD22BE87}"/>
    <cellStyle name="Calculation 7" xfId="809" xr:uid="{B2C2E051-369E-4B7F-856B-7DF66BDA7BAD}"/>
    <cellStyle name="Calculation 8" xfId="810" xr:uid="{7677EDE1-6DD0-4332-945D-4A9998164E10}"/>
    <cellStyle name="Check Cell" xfId="811" xr:uid="{89B5BC4B-AF21-4D1B-ACD6-844D4564FD01}"/>
    <cellStyle name="Check Cell 1" xfId="812" xr:uid="{1EA6710B-649B-4498-9978-7C9AB8AEC4DD}"/>
    <cellStyle name="Check Cell 2" xfId="813" xr:uid="{41F6D86F-3BC6-4D21-BE1B-44AB964869EC}"/>
    <cellStyle name="Check Cell 3" xfId="814" xr:uid="{8891A59C-E1A6-4036-943A-94755E550046}"/>
    <cellStyle name="Check Cell 4" xfId="815" xr:uid="{52F5729A-3201-4BAE-9C36-AE2E59237D5E}"/>
    <cellStyle name="Check Cell 5" xfId="816" xr:uid="{D92020D9-899D-486E-9A8A-133412F7F841}"/>
    <cellStyle name="Check Cell 6" xfId="817" xr:uid="{51F2171C-6E75-426D-96BB-0129281529CB}"/>
    <cellStyle name="Check Cell 7" xfId="818" xr:uid="{62E57127-8158-4B1A-AC03-14BEDFEED269}"/>
    <cellStyle name="Comma 2" xfId="819" xr:uid="{8AD5DF5F-53D8-4C33-AB61-FEA2B8F3D76B}"/>
    <cellStyle name="Comma 2 2" xfId="820" xr:uid="{43217AC3-A410-49DC-B133-DCEA834F9065}"/>
    <cellStyle name="Comma 2 3" xfId="821" xr:uid="{89E0E50B-BF4B-4BD1-8CBC-268DE7AD08C1}"/>
    <cellStyle name="Comma 2 4" xfId="822" xr:uid="{BE9473F3-3947-4883-B906-31E490DD840F}"/>
    <cellStyle name="Comma0" xfId="823" xr:uid="{56770331-53DC-4A7C-B41E-0BB0483C2261}"/>
    <cellStyle name="Comma0 2" xfId="824" xr:uid="{0821DB39-2A2C-4DF7-B89D-814DB2828146}"/>
    <cellStyle name="Comma0 3" xfId="825" xr:uid="{7F41A142-80D6-427E-9E65-6B306B1BCCAB}"/>
    <cellStyle name="Comma0 4" xfId="826" xr:uid="{AD3B90F3-329F-4105-982F-BBF6F0CE8E11}"/>
    <cellStyle name="Currency 2" xfId="827" xr:uid="{BE233A1F-6A72-4CDE-9F91-AFF15EBC6033}"/>
    <cellStyle name="Currency 2 2" xfId="828" xr:uid="{BE1D0E0F-6440-44D2-A43C-DFEC951D100F}"/>
    <cellStyle name="Currency 2 3" xfId="829" xr:uid="{3D841DB3-CB3A-4DBC-86FB-6FB1A40DDAB6}"/>
    <cellStyle name="Currency 2 4" xfId="830" xr:uid="{71E99B9B-6987-4C44-A4D0-65B2B6EE0114}"/>
    <cellStyle name="Dobro 2" xfId="831" xr:uid="{0AC62A35-023B-419A-96E0-C883847AD560}"/>
    <cellStyle name="Element-delo" xfId="832" xr:uid="{840BF18B-7220-4450-94A9-143116B42A0D}"/>
    <cellStyle name="Element-delo 2" xfId="833" xr:uid="{E6BFC956-29A4-4011-83A6-F8E945023476}"/>
    <cellStyle name="Element-delo 3" xfId="834" xr:uid="{AAA4C127-DF50-4FE4-BD26-0597E09B7C0D}"/>
    <cellStyle name="Excel Built-in Comma" xfId="835" xr:uid="{2B53E7FC-32BB-4327-A21C-F91E089E13E3}"/>
    <cellStyle name="Excel Built-in Comma [0]" xfId="836" xr:uid="{4D7C2315-C2D5-4417-A34C-CA25E5D6EF01}"/>
    <cellStyle name="Excel Built-in Excel Built-in Excel Built-in Excel Built-in Excel Built-in Excel Built-in Normal_1.3.2" xfId="837" xr:uid="{FDC428E6-8CF7-4264-B42B-E4F4A4CBE5E5}"/>
    <cellStyle name="Excel Built-in Excel Built-in Normal 6" xfId="838" xr:uid="{3443236D-61EF-44CC-A6F7-681AD27FB602}"/>
    <cellStyle name="Excel Built-in Excel Built-in Normal 6 2" xfId="839" xr:uid="{38823F49-71F8-49F5-B0EF-CCBB4FC70471}"/>
    <cellStyle name="Excel Built-in Navadno 10" xfId="840" xr:uid="{F81AC913-556E-4D8A-BF89-BF55F95E98AB}"/>
    <cellStyle name="Excel Built-in Navadno 10 2" xfId="841" xr:uid="{68FAAEC2-EF1D-457D-B2E4-C9FEA926BC45}"/>
    <cellStyle name="Excel Built-in Navadno 10 2 2" xfId="842" xr:uid="{AA55215D-18C8-496C-87F6-3294E7C5FDAC}"/>
    <cellStyle name="Excel Built-in Navadno 10 3" xfId="843" xr:uid="{EED63E40-5700-4926-9FB7-20BF2D70FB47}"/>
    <cellStyle name="Excel Built-in Navadno 10 4" xfId="844" xr:uid="{89019AA5-A500-4A2E-93A4-D80044C90B11}"/>
    <cellStyle name="Excel Built-in Navadno 10 4 2" xfId="845" xr:uid="{7B1CF6CA-7D8D-4A2E-9859-F5FEAE98C601}"/>
    <cellStyle name="Excel Built-in Navadno 16" xfId="846" xr:uid="{1D478A23-6ABE-4C52-BBFD-6E38BAD53665}"/>
    <cellStyle name="Excel Built-in Navadno 2" xfId="847" xr:uid="{5952C65F-9ADD-4184-BDAB-7A0A19022BB5}"/>
    <cellStyle name="Excel Built-in Navadno 2 2 2 2" xfId="848" xr:uid="{5E7C85F2-9AEC-4B9E-896C-DC27F6BA6ABF}"/>
    <cellStyle name="Excel Built-in Navadno 2 2 3" xfId="849" xr:uid="{3211664D-F7B1-4DC7-BE5A-D1FA462A0182}"/>
    <cellStyle name="Excel Built-in Navadno 2 6" xfId="850" xr:uid="{38FF10B2-624B-4571-A93E-9C285509FA31}"/>
    <cellStyle name="Excel Built-in Navadno 2 7" xfId="851" xr:uid="{0B568841-2C55-4CBA-A155-AD0BD1EEC3E4}"/>
    <cellStyle name="Excel Built-in Navadno 2 7 2" xfId="852" xr:uid="{1843DF09-3738-4F27-8F07-A75A3ED34F0C}"/>
    <cellStyle name="Excel Built-in Navadno 31" xfId="853" xr:uid="{07F4267B-957C-44C6-A5D1-8C7282697C4D}"/>
    <cellStyle name="Excel Built-in Navadno 31 2" xfId="854" xr:uid="{E5B9A4F1-DB04-4A8A-94F9-D4048A9C5053}"/>
    <cellStyle name="Excel Built-in Navadno 42" xfId="855" xr:uid="{2410773B-A236-4F05-8645-3158FFEEECA1}"/>
    <cellStyle name="Excel Built-in Navadno 42 2" xfId="856" xr:uid="{F079BD01-1D41-4DD4-8445-75DC3FC509AB}"/>
    <cellStyle name="Excel Built-in Navadno 42 3" xfId="857" xr:uid="{40D7C6F1-65C6-42B7-B95A-581882CA43AA}"/>
    <cellStyle name="Excel Built-in Navadno 9" xfId="858" xr:uid="{B5D9938B-3A50-461A-986C-7A55DAFF0AB8}"/>
    <cellStyle name="Excel Built-in Navadno 9 2" xfId="859" xr:uid="{B879613F-8F08-4C67-89AF-2F8A616AAB69}"/>
    <cellStyle name="Excel Built-in Navadno 9 2 2" xfId="860" xr:uid="{5316BFA7-CCC3-4CDF-AF0C-760D69EFD47E}"/>
    <cellStyle name="Excel Built-in Navadno 9 2 2 2" xfId="861" xr:uid="{D07B5C4F-FE2F-4164-888A-29B35E22D0AC}"/>
    <cellStyle name="Excel Built-in Navadno_List1" xfId="862" xr:uid="{A25C9879-7E53-4957-8A73-26CB9EDFC4B0}"/>
    <cellStyle name="Excel Built-in Normal" xfId="863" xr:uid="{127338CF-7AAF-47D7-999D-D4EEE2F9092E}"/>
    <cellStyle name="Excel Built-in Normal 2" xfId="864" xr:uid="{5842DC01-04DC-4E8A-8942-473EC7A98D42}"/>
    <cellStyle name="Excel Built-in Normal 2 2" xfId="865" xr:uid="{952DAEC6-5136-462A-9BF3-973E7EB348BD}"/>
    <cellStyle name="Excel Built-in Normal 2 2 2" xfId="866" xr:uid="{E8720A8C-BD61-412F-98E2-7468440EDA6F}"/>
    <cellStyle name="Excel Built-in Normal 2 2 2 2" xfId="867" xr:uid="{A57E4D50-6492-4FE5-BB5F-883DA39C36EE}"/>
    <cellStyle name="Excel Built-in Normal 2 2 3" xfId="868" xr:uid="{1EEB1F02-9F98-4346-ADC4-CA6C402212EB}"/>
    <cellStyle name="Excel Built-in Normal 2 3" xfId="869" xr:uid="{7F8025FC-B3D8-4617-80B5-FE89EF608665}"/>
    <cellStyle name="Excel Built-in Normal 2 3 2" xfId="870" xr:uid="{AF4CA4D3-B020-4D2F-B205-CB07250C7BA2}"/>
    <cellStyle name="Excel Built-in Normal 2 4" xfId="871" xr:uid="{47D28874-4C72-471D-9214-C42577E9AD3D}"/>
    <cellStyle name="Excel Built-in Normal 2 5" xfId="872" xr:uid="{B89A7132-82A4-4FDE-9873-D187A74B4D9E}"/>
    <cellStyle name="Excel Built-in Normal 3" xfId="873" xr:uid="{315EB410-3D3E-4250-B22A-08F080B720A4}"/>
    <cellStyle name="Excel Built-in Normal 3 2" xfId="874" xr:uid="{4CF05AE0-D127-425F-B7EE-4C4CE20F5ACD}"/>
    <cellStyle name="Excel Built-in Normal 3 2 2" xfId="875" xr:uid="{50B17D3D-E551-45F9-AB00-C635C04B4A17}"/>
    <cellStyle name="Excel Built-in Normal 3 3" xfId="876" xr:uid="{B975837F-91BC-424F-B4F1-0A638D6D3A3A}"/>
    <cellStyle name="Excel Built-in Normal 4" xfId="877" xr:uid="{E33DC947-E32A-4DB3-9C02-B7DFA1C4D40B}"/>
    <cellStyle name="Excel Built-in Normal 5" xfId="878" xr:uid="{2AD3175B-BD20-4424-AFC6-D8504FE77FF3}"/>
    <cellStyle name="Excel Built-in Normal 5 2" xfId="879" xr:uid="{54D90624-C2B8-466B-88B9-44E988BF3DF3}"/>
    <cellStyle name="Excel Built-in Normal 6" xfId="880" xr:uid="{B3E14570-CEFB-46C5-990C-0C82D1DB5D0C}"/>
    <cellStyle name="Excel Built-in Normal 7" xfId="881" xr:uid="{C3777202-D459-4B16-B1D5-DE55AF1CE54F}"/>
    <cellStyle name="Excel Built-in Normal_I-BREZOV 2" xfId="882" xr:uid="{ECBDE196-D676-47A4-A777-004F6CB44500}"/>
    <cellStyle name="Excel Built-in Percent" xfId="883" xr:uid="{1DFADE5B-E0C1-4B65-9141-CF794F002090}"/>
    <cellStyle name="Excel Built-in S21 2" xfId="884" xr:uid="{23BEFEB0-A888-439D-9FE3-CA4BD0BD4BF9}"/>
    <cellStyle name="Excel Built-in S3 2" xfId="885" xr:uid="{5B4DAEF0-0AB4-4CD5-887F-9BE803603387}"/>
    <cellStyle name="Excel Built-in Valuta 10 4" xfId="886" xr:uid="{9FAD9DAC-7BC5-46CC-8532-FBF4A1ED7BB6}"/>
    <cellStyle name="Excel Built-in Valuta 10 4 2" xfId="887" xr:uid="{34F913D9-49AF-4503-86A9-C85EABE86245}"/>
    <cellStyle name="Excel Built-in Valuta 15" xfId="888" xr:uid="{EA3F2353-4F96-4C4E-847B-561F19B8A01A}"/>
    <cellStyle name="Excel Built-in Valuta 15 2" xfId="889" xr:uid="{48EDB25D-DE88-42D6-92F4-13D713F71CD6}"/>
    <cellStyle name="Excel Built-in Valuta 15 2 2" xfId="890" xr:uid="{93EC14D6-9EF1-4B7D-901D-70D690BA4EB3}"/>
    <cellStyle name="Excel Built-in Valuta 15 3" xfId="891" xr:uid="{4B4D429D-11EB-4517-8D44-59600B70A5DD}"/>
    <cellStyle name="Excel Built-in Vejica 10 4" xfId="892" xr:uid="{56DDFC21-7816-4DCA-B0AC-9C38270DE832}"/>
    <cellStyle name="Excel Built-in Vejica 10 4 2" xfId="893" xr:uid="{48156414-AA70-44A8-AA7B-C50DD1A29B79}"/>
    <cellStyle name="Excel Built-in Vejica 15" xfId="894" xr:uid="{5D83423C-E169-46C5-A494-D43841E9D2DF}"/>
    <cellStyle name="Excel Built-in Vejica 15 2" xfId="895" xr:uid="{B82FE374-EA24-42FE-9170-4D3D251B963C}"/>
    <cellStyle name="Excel Built-in Vejica 15 2 3" xfId="896" xr:uid="{45739186-FA61-4F0B-8BE8-D62CDE8FFF29}"/>
    <cellStyle name="Excel Built-in Vejica 15 2 3 2" xfId="897" xr:uid="{9C5BA28C-A39B-4D76-8198-9BEB373E3E3E}"/>
    <cellStyle name="Excel Built-in Vejica 15 3" xfId="898" xr:uid="{FDD28E7E-EE5F-412F-A292-213DE7A6F785}"/>
    <cellStyle name="Excel Built-in Vejica 15 3 2" xfId="899" xr:uid="{82536223-C4F9-4697-870D-9336AE4D590D}"/>
    <cellStyle name="Excel_BuiltIn_Comma 1" xfId="900" xr:uid="{668F3441-ABD1-4E96-B09D-9C8E244ADC5B}"/>
    <cellStyle name="Explanatory Text" xfId="901" xr:uid="{9D6E9225-FAB4-4B5F-948F-3D248803A65F}"/>
    <cellStyle name="Explanatory Text 1" xfId="902" xr:uid="{6C8BAAD6-2D29-44D4-956E-9572F95B0CA1}"/>
    <cellStyle name="Explanatory Text 2" xfId="903" xr:uid="{78E4082A-AEE7-4821-9D39-4DF1D486E72E}"/>
    <cellStyle name="Explanatory Text 3" xfId="904" xr:uid="{73140E7C-50E9-49E6-AEAD-31E5001C93B0}"/>
    <cellStyle name="Explanatory Text 4" xfId="905" xr:uid="{5E464E71-D9A4-48C5-BA25-CC23475FCC87}"/>
    <cellStyle name="Explanatory Text 5" xfId="906" xr:uid="{DE3AB04F-E778-4258-97C0-2A8CE7A08EFC}"/>
    <cellStyle name="Explanatory Text 6" xfId="907" xr:uid="{AD4C27BD-D48B-48DD-89DF-A1C3EC3AE489}"/>
    <cellStyle name="Good 1" xfId="908" xr:uid="{AE2F3FD2-0D1A-45D7-AC14-C943FAD45732}"/>
    <cellStyle name="Good 1 2" xfId="909" xr:uid="{0A550621-3758-4691-82BE-373B16D95059}"/>
    <cellStyle name="Good 1 3" xfId="910" xr:uid="{C5597AE3-4D36-448F-8D49-0B439B5F1C15}"/>
    <cellStyle name="Good 2" xfId="911" xr:uid="{DF91C4B3-4EB3-42F7-9EA7-86FEA222A8F4}"/>
    <cellStyle name="Good 2 2" xfId="912" xr:uid="{EFB26FC1-787D-4D04-B84E-C7DFB0B76CAE}"/>
    <cellStyle name="Good 2 3" xfId="913" xr:uid="{650D1712-484C-44CB-B203-52B8AC48AD3F}"/>
    <cellStyle name="Good 3" xfId="914" xr:uid="{90F49BE7-658B-49C9-8C7A-803E6946108F}"/>
    <cellStyle name="Good 3 2" xfId="915" xr:uid="{42439E5C-65E8-4F61-A3EA-E63B0C5DDF24}"/>
    <cellStyle name="Good 3 3" xfId="916" xr:uid="{FDBDF48C-9EA9-400C-89E2-03A19E7D9E3C}"/>
    <cellStyle name="Good 4" xfId="917" xr:uid="{A7BECE07-0866-4EE3-A4CA-C08ED72E84D1}"/>
    <cellStyle name="Good 4 2" xfId="918" xr:uid="{9A8D6584-707E-4167-A575-01F7E31C2532}"/>
    <cellStyle name="Good 4 3" xfId="919" xr:uid="{E79D3DEA-E40D-436F-8247-11E49FCC1ADB}"/>
    <cellStyle name="Good 5" xfId="920" xr:uid="{3F495D6A-6610-4ECA-95F5-A85A72CD76D0}"/>
    <cellStyle name="Good 5 2" xfId="921" xr:uid="{847B8D6A-1248-45B1-9381-BE76F5FC850D}"/>
    <cellStyle name="Good 5 3" xfId="922" xr:uid="{71CFD6BE-A1AF-4940-813E-4E131CBA8868}"/>
    <cellStyle name="Good 6" xfId="923" xr:uid="{A0E89B6A-7212-4D02-8E89-BDABA3AEF359}"/>
    <cellStyle name="Good 6 2" xfId="924" xr:uid="{05DFB3CF-1292-4977-B926-A35D22E251D2}"/>
    <cellStyle name="Good 6 3" xfId="925" xr:uid="{7346FBB8-CEE3-48CC-9CBC-659F1365F8E8}"/>
    <cellStyle name="Heading 1" xfId="926" xr:uid="{53D4EA32-0B23-42C2-B3B6-EDF9E9F7FAE5}"/>
    <cellStyle name="Heading 1 1" xfId="927" xr:uid="{0604530D-5854-4928-B6E8-6596340234D1}"/>
    <cellStyle name="Heading 1 2" xfId="928" xr:uid="{E75FE2A3-950C-4617-9717-7BF9FA927814}"/>
    <cellStyle name="Heading 1 3" xfId="929" xr:uid="{2C0DD26E-9B39-403B-9958-D6E47B2B4EDA}"/>
    <cellStyle name="Heading 1 4" xfId="930" xr:uid="{DEDDE8CF-BDC8-4C59-9F3F-C1E338CE87F8}"/>
    <cellStyle name="Heading 1 5" xfId="931" xr:uid="{FBB8EDFA-06B0-4F8A-9248-9BB0FE3B040D}"/>
    <cellStyle name="Heading 1 6" xfId="932" xr:uid="{5A31BEE7-0362-4A86-9B07-7C81F1DF4A9E}"/>
    <cellStyle name="Heading 1 7" xfId="933" xr:uid="{1AA320D0-CDCE-485D-991A-756A32A1919E}"/>
    <cellStyle name="Heading 2" xfId="934" xr:uid="{B2967AA4-389C-424B-BA54-8C4E0E03235F}"/>
    <cellStyle name="Heading 2 1" xfId="935" xr:uid="{2E522025-A375-48EF-8BBC-588C1B5900EE}"/>
    <cellStyle name="Heading 2 2" xfId="936" xr:uid="{2559B4B8-3CC2-4D8D-BA2D-6AC10EAEF324}"/>
    <cellStyle name="Heading 2 3" xfId="937" xr:uid="{408C0620-BAF6-49E6-B062-ACB0E3BE2559}"/>
    <cellStyle name="Heading 2 4" xfId="938" xr:uid="{BFDBB216-0A68-4A09-9841-245A79FFD95D}"/>
    <cellStyle name="Heading 2 5" xfId="939" xr:uid="{8E7698C1-04C6-423E-9211-99FBB94D8979}"/>
    <cellStyle name="Heading 2 6" xfId="940" xr:uid="{7B73583E-E292-475F-82BD-2CB6BF0652E6}"/>
    <cellStyle name="Heading 2 7" xfId="941" xr:uid="{A5A2764C-5809-43DE-8D60-116096F89E01}"/>
    <cellStyle name="Heading 3" xfId="942" xr:uid="{DB0C314D-3BB3-425C-8B7C-846DBF1C9684}"/>
    <cellStyle name="Heading 3 1" xfId="943" xr:uid="{C9D06CA6-A0F8-45CF-883D-77228FD5F6E4}"/>
    <cellStyle name="Heading 3 2" xfId="944" xr:uid="{C9AD0CFF-57C4-495C-A8E9-4789AE7A004D}"/>
    <cellStyle name="Heading 3 3" xfId="945" xr:uid="{E60DD0CB-4E86-46B4-B593-092498F2236E}"/>
    <cellStyle name="Heading 3 4" xfId="946" xr:uid="{6E1D5C30-102A-48C1-894B-CABD32FB9036}"/>
    <cellStyle name="Heading 3 5" xfId="947" xr:uid="{8732DD4F-F799-48A3-AB16-25E131E7D4D0}"/>
    <cellStyle name="Heading 3 6" xfId="948" xr:uid="{A8812B18-3048-46AD-9150-27CEEA2709FE}"/>
    <cellStyle name="Heading 3 7" xfId="949" xr:uid="{5ABE208F-84B2-4391-A98B-C0CB10373B2D}"/>
    <cellStyle name="Heading 4" xfId="950" xr:uid="{F9113802-9277-4CDA-A43E-9FC0D853AEAB}"/>
    <cellStyle name="Heading 4 1" xfId="951" xr:uid="{07F6CB94-5559-4186-8292-87AF8AEBA005}"/>
    <cellStyle name="Heading 4 2" xfId="952" xr:uid="{C0367229-E94F-4677-B72F-55C7470646AC}"/>
    <cellStyle name="Heading 4 3" xfId="953" xr:uid="{6A1E824B-9854-4191-9A42-65F454435439}"/>
    <cellStyle name="Heading 4 4" xfId="954" xr:uid="{A2B3595D-19C3-41AC-9092-3152345A57E9}"/>
    <cellStyle name="Heading 4 5" xfId="955" xr:uid="{04DC2802-42B8-41FB-A565-07E1CF47E5E5}"/>
    <cellStyle name="Heading 4 6" xfId="956" xr:uid="{13108B19-2004-4662-A1A5-8CB335D1C27F}"/>
    <cellStyle name="Heading 4 7" xfId="957" xr:uid="{D4487197-1B49-4683-9D34-EA1D6CF0A9EC}"/>
    <cellStyle name="Hiperpovezava 2" xfId="958" xr:uid="{12720BAC-41F7-4515-9C40-339814135EEC}"/>
    <cellStyle name="Hiperpovezava 2 2" xfId="959" xr:uid="{B1477615-45CD-4D7E-A973-F48582E77B6E}"/>
    <cellStyle name="Hiperpovezava 3" xfId="960" xr:uid="{D54225F7-6BF6-454B-9C8F-8E1A56835203}"/>
    <cellStyle name="Hiperpovezava 4" xfId="961" xr:uid="{FE743A41-BA42-4A72-8754-0096C6174571}"/>
    <cellStyle name="Hiperpovezava 4 2" xfId="962" xr:uid="{DE300112-671F-4CBA-A23B-40EEEE242618}"/>
    <cellStyle name="Hiperpovezava 4 3" xfId="963" xr:uid="{6699DA24-8655-4F68-9628-48233E88C1D9}"/>
    <cellStyle name="Hiperpovezava 5" xfId="964" xr:uid="{A9333D36-475F-4F36-BCE3-4EEFAF95B46F}"/>
    <cellStyle name="Input" xfId="965" xr:uid="{D584B5CD-F69C-4C88-8F7E-8A009503E2F6}"/>
    <cellStyle name="Input 1" xfId="966" xr:uid="{DB90A518-12F3-4210-86DA-C658A427D65F}"/>
    <cellStyle name="Input 2" xfId="967" xr:uid="{0A0D76E8-C585-4785-9CD2-CC3E8B462194}"/>
    <cellStyle name="Input 3" xfId="968" xr:uid="{B7596DB0-1265-4360-BB51-45AF6B845AF2}"/>
    <cellStyle name="Input 4" xfId="969" xr:uid="{1CD78B8E-D0C3-4CEF-98D9-F9E034F69671}"/>
    <cellStyle name="Input 5" xfId="970" xr:uid="{1313E567-71D0-4A89-BDE7-AFD847DAB305}"/>
    <cellStyle name="Input 6" xfId="971" xr:uid="{F13354FD-BC44-4E5D-8AA4-27067CAFCF84}"/>
    <cellStyle name="Input 7" xfId="972" xr:uid="{7697A9DA-68CA-4C71-BA5C-8C75FD8A2E85}"/>
    <cellStyle name="Izhod 2" xfId="973" xr:uid="{61A42CC6-DA0F-4DD8-9B1F-5CC0F99961B1}"/>
    <cellStyle name="Izhod 2 2" xfId="974" xr:uid="{80AAB253-3347-45B9-BC58-D5CC05F1D0EE}"/>
    <cellStyle name="Linked Cell" xfId="975" xr:uid="{DED2365B-1D60-4457-B2E9-9B93E77F362E}"/>
    <cellStyle name="Linked Cell 1" xfId="976" xr:uid="{CF166A85-C524-4CA7-9D08-772983C5C350}"/>
    <cellStyle name="Linked Cell 2" xfId="977" xr:uid="{DA92BF89-71DE-4020-95E0-F7834FBA7647}"/>
    <cellStyle name="Linked Cell 3" xfId="978" xr:uid="{B663A5AA-C16F-4D76-A84C-EADE60915CC1}"/>
    <cellStyle name="Linked Cell 4" xfId="979" xr:uid="{F6DE70F8-9673-44A1-9DAC-162CDAE5648C}"/>
    <cellStyle name="Linked Cell 5" xfId="980" xr:uid="{CB6F86B2-F159-48BE-AB8F-67CBA09ACA2B}"/>
    <cellStyle name="Linked Cell 6" xfId="981" xr:uid="{607B3517-8022-4E75-B9B9-8757200344C4}"/>
    <cellStyle name="Linked Cell 7" xfId="982" xr:uid="{550D9028-4680-4F85-8C49-3764E49F5413}"/>
    <cellStyle name="Naslov 1 1" xfId="983" xr:uid="{27DD9BBC-2E70-4B8C-AC8F-3A036852CA7F}"/>
    <cellStyle name="Naslov 1 1 1" xfId="984" xr:uid="{D23D69BF-0ABB-499C-919E-C4BB33997163}"/>
    <cellStyle name="Naslov 1 1 2" xfId="985" xr:uid="{8925A920-C5F5-4026-8DD1-65CCF9C8DAFA}"/>
    <cellStyle name="Naslov 1 2" xfId="986" xr:uid="{13B0BEC5-CED2-4A66-9201-ADC2D81CE0C1}"/>
    <cellStyle name="Naslov 1 3" xfId="987" xr:uid="{EDC80943-07F4-4E4F-B49D-3E08F514839B}"/>
    <cellStyle name="Naslov 2 2" xfId="988" xr:uid="{1E113F27-CB87-48B5-9481-FC9176122196}"/>
    <cellStyle name="Naslov 2 3" xfId="989" xr:uid="{DC4B880C-E4F4-4575-BA8F-06E3C890DCE9}"/>
    <cellStyle name="Naslov 3 2" xfId="990" xr:uid="{6E1793BB-ABF9-4708-83EE-D24D286995ED}"/>
    <cellStyle name="Naslov 3 3" xfId="991" xr:uid="{CD881142-51C2-465C-BBEB-8457FC8C6FD3}"/>
    <cellStyle name="Naslov 4 2" xfId="992" xr:uid="{1FF974A1-8AC8-4829-A96F-C2F969FCBB48}"/>
    <cellStyle name="Naslov 4 3" xfId="993" xr:uid="{82FAD711-86EF-490F-9081-EA457720C074}"/>
    <cellStyle name="Naslov 5" xfId="994" xr:uid="{A69680F0-5B04-4979-B83C-5B962BF6EEAF}"/>
    <cellStyle name="Naslov 5 2" xfId="995" xr:uid="{BD688C02-43C8-499C-AEBE-4E276562AD2A}"/>
    <cellStyle name="Naslov 5 3" xfId="996" xr:uid="{23228F19-2277-4862-AD8F-612F7A9C620E}"/>
    <cellStyle name="Naslov del" xfId="997" xr:uid="{143581B7-C254-49A4-9676-A928763541E5}"/>
    <cellStyle name="Naslov del 1" xfId="998" xr:uid="{501780B8-7176-44D7-9A4B-EAAF0E217FAC}"/>
    <cellStyle name="Naslov del 2" xfId="999" xr:uid="{FEF0F3DA-ABA6-4708-8A14-52E63FE24106}"/>
    <cellStyle name="Naslov del 3" xfId="1000" xr:uid="{71EAF05A-F660-4E63-A221-BC86B45EFE5C}"/>
    <cellStyle name="Naslov del 4" xfId="1001" xr:uid="{E79AAA24-1116-427C-B2FC-51096F33CAA6}"/>
    <cellStyle name="Naslov del 5" xfId="1002" xr:uid="{344AC538-F206-4A11-A9E6-2D1D0F80CD72}"/>
    <cellStyle name="Naslov del 6" xfId="1003" xr:uid="{DFB3CF88-441D-498B-B03D-CC34F4C87A57}"/>
    <cellStyle name="nASLOV PROSTOROV" xfId="1004" xr:uid="{336027B6-1F33-4903-9966-EABBFE047E70}"/>
    <cellStyle name="nASLOV PROSTOROV 1" xfId="1005" xr:uid="{12D8EBED-B7F4-4228-9216-171638A83E25}"/>
    <cellStyle name="nASLOV PROSTOROV 2" xfId="1006" xr:uid="{9D5ECD00-5F63-452C-9C5E-C94C7F2D4359}"/>
    <cellStyle name="nASLOV PROSTOROV 3" xfId="1007" xr:uid="{C27C39CE-EA4D-476B-B431-A53EF7A3B044}"/>
    <cellStyle name="nASLOV PROSTOROV 4" xfId="1008" xr:uid="{8FA69603-99FC-48C6-85E3-069121C8F355}"/>
    <cellStyle name="nASLOV PROSTOROV 5" xfId="1009" xr:uid="{A2AE87A1-D266-43D5-8D0F-21E3EB68672C}"/>
    <cellStyle name="nASLOV PROSTOROV 6" xfId="1010" xr:uid="{D83CE1A9-1E8A-485A-8D0C-73361302E187}"/>
    <cellStyle name="Navadno" xfId="0" builtinId="0"/>
    <cellStyle name="Navadno 10" xfId="1011" xr:uid="{5AA49FC5-24B5-4AF8-BA3D-09D2A9053287}"/>
    <cellStyle name="Navadno 10 2" xfId="1012" xr:uid="{4D24B064-537F-45A8-8395-1336D37CE551}"/>
    <cellStyle name="Navadno 10 2 2" xfId="1013" xr:uid="{EE9194CE-CD50-40DD-93C8-CDF9BF48EB57}"/>
    <cellStyle name="Navadno 10 2 2 2" xfId="1014" xr:uid="{DADCA3F3-B77E-4946-9E51-6FACCBAA453A}"/>
    <cellStyle name="Navadno 10 2 2 2 2" xfId="1015" xr:uid="{A0C3E366-0050-4D2E-BB3D-0FE58AFFF7E7}"/>
    <cellStyle name="Navadno 10 2 2 2 2 2" xfId="1016" xr:uid="{CE6CA758-0688-43FC-925D-CD75F10325FE}"/>
    <cellStyle name="Navadno 10 2 2 2 3" xfId="1017" xr:uid="{C3D6CA92-3EDD-43BD-9EAB-25611168697C}"/>
    <cellStyle name="Navadno 10 2 2 3" xfId="1018" xr:uid="{777DCAB2-3F85-4CC8-994D-F2FD3FB9DB0F}"/>
    <cellStyle name="Navadno 10 2 2 3 2" xfId="1019" xr:uid="{79126D0E-9BB4-463D-8119-3318D2D2DB59}"/>
    <cellStyle name="Navadno 10 2 2 4" xfId="1020" xr:uid="{E05B0AD4-4AC7-455E-A861-A1CFDEB30AA2}"/>
    <cellStyle name="Navadno 10 2 3" xfId="1021" xr:uid="{401C33D7-AE35-4CDF-9840-79783B8569AA}"/>
    <cellStyle name="Navadno 10 2 3 2" xfId="1022" xr:uid="{21A7D48D-D881-45BB-8ACE-3C0BA9A4EDF2}"/>
    <cellStyle name="Navadno 10 2 3 2 2" xfId="1023" xr:uid="{78CF115F-6203-4AC3-ADAD-CEB72DF2B7EE}"/>
    <cellStyle name="Navadno 10 2 3 3" xfId="1024" xr:uid="{951416A4-1397-4479-BADB-045CE378E644}"/>
    <cellStyle name="Navadno 10 2 4" xfId="1025" xr:uid="{103C5392-6462-4655-9EB4-31E870F638AE}"/>
    <cellStyle name="Navadno 10 2 4 2" xfId="1026" xr:uid="{5899B9A9-AC0F-4ABA-AA0A-FFD28FD80C45}"/>
    <cellStyle name="Navadno 10 2 5" xfId="1027" xr:uid="{48DF6962-CAF8-46EC-9A30-5894A823F7E0}"/>
    <cellStyle name="Navadno 10 2 6" xfId="1028" xr:uid="{E4E4F470-F74A-4D4B-9391-55C3A4D5AFBD}"/>
    <cellStyle name="Navadno 10 3" xfId="1029" xr:uid="{BA6B0898-4C33-4D83-9847-3297B8371605}"/>
    <cellStyle name="Navadno 10 3 2" xfId="1030" xr:uid="{32B35025-23B1-495C-B8BA-3176ACB48AA6}"/>
    <cellStyle name="Navadno 10 3 2 2" xfId="1031" xr:uid="{D44904A8-A3C6-44B2-88C3-D5BA3312233F}"/>
    <cellStyle name="Navadno 10 3 2 2 2" xfId="1032" xr:uid="{CAC969B9-877A-4B32-AFEC-F758B3E997C0}"/>
    <cellStyle name="Navadno 10 3 2 2 2 2" xfId="1033" xr:uid="{2032F175-E04B-4693-B066-3B94D087E325}"/>
    <cellStyle name="Navadno 10 3 2 2 3" xfId="1034" xr:uid="{2A250E6B-30D7-4004-A573-B07449F0B062}"/>
    <cellStyle name="Navadno 10 3 2 3" xfId="1035" xr:uid="{4C001E7A-C9E0-40E0-AA9C-3AD1BE840971}"/>
    <cellStyle name="Navadno 10 3 2 3 2" xfId="1036" xr:uid="{C186B105-F23D-4023-8FE1-A412B7481C82}"/>
    <cellStyle name="Navadno 10 3 2 4" xfId="1037" xr:uid="{E34EA919-301D-4499-A8A3-6914ED2E0079}"/>
    <cellStyle name="Navadno 10 3 3" xfId="1038" xr:uid="{68B743A0-2F3A-4110-9BA5-07603FBE7763}"/>
    <cellStyle name="Navadno 10 3 3 2" xfId="1039" xr:uid="{94C5C0F9-8D07-4D9D-828F-A9671D30A742}"/>
    <cellStyle name="Navadno 10 3 3 2 2" xfId="1040" xr:uid="{A6AA6BB3-82EC-431A-B3DC-02AA936A1C13}"/>
    <cellStyle name="Navadno 10 3 3 3" xfId="1041" xr:uid="{9F536F4C-24DB-4856-908C-1ABEF46A851E}"/>
    <cellStyle name="Navadno 10 3 4" xfId="1042" xr:uid="{307FE7BF-2370-438D-87B1-02EE92401B6C}"/>
    <cellStyle name="Navadno 10 3 4 2" xfId="1043" xr:uid="{0A0AFD85-72E6-4C7F-B1AE-50FBB437C4B0}"/>
    <cellStyle name="Navadno 10 3 5" xfId="1044" xr:uid="{9AFB2D36-5DA0-40D4-8EB7-5556F8674921}"/>
    <cellStyle name="Navadno 10 4" xfId="1045" xr:uid="{4DEE94F7-4EA7-4A3C-BA3A-38DD718F5F03}"/>
    <cellStyle name="Navadno 10 5" xfId="1046" xr:uid="{137E5890-F787-40EA-8F1D-FF88D28B9945}"/>
    <cellStyle name="Navadno 10 6" xfId="1047" xr:uid="{B6E3A813-8E19-4B54-9077-E1B07DFF74FB}"/>
    <cellStyle name="Navadno 11" xfId="1048" xr:uid="{D935287B-9E6E-49F2-98B9-6D45E90A93C7}"/>
    <cellStyle name="Navadno 11 2" xfId="1049" xr:uid="{70F826DA-525E-4F7C-A101-4FA69C0B63E5}"/>
    <cellStyle name="Navadno 11 2 2" xfId="1050" xr:uid="{4B8CCFFE-7121-4609-B2A1-76CFE8F44C36}"/>
    <cellStyle name="Navadno 11 2 2 2" xfId="1051" xr:uid="{80C650E5-8E8D-4AA0-BC78-26F977428EC8}"/>
    <cellStyle name="Navadno 11 2 2 2 2" xfId="1052" xr:uid="{B4D605C5-0586-4277-9D6B-68AD9CEBC7B9}"/>
    <cellStyle name="Navadno 11 2 2 2 2 2" xfId="1053" xr:uid="{B2D2B0F6-9192-42E9-872D-F074C20073C3}"/>
    <cellStyle name="Navadno 11 2 2 2 3" xfId="1054" xr:uid="{B04E51FF-D0E3-4551-AA36-1171E3DF5EA6}"/>
    <cellStyle name="Navadno 11 2 2 3" xfId="1055" xr:uid="{28B585F5-9688-40DB-A9F8-1C52BC41072E}"/>
    <cellStyle name="Navadno 11 2 2 3 2" xfId="1056" xr:uid="{F21D4261-6FB0-494E-B129-EAF97C76480C}"/>
    <cellStyle name="Navadno 11 2 2 4" xfId="1057" xr:uid="{E1D86E5F-3E2D-4A02-BB58-A4CF1AEA45EC}"/>
    <cellStyle name="Navadno 11 2 3" xfId="1058" xr:uid="{2689C21A-55CC-4A39-8EB6-B85BDB9DC471}"/>
    <cellStyle name="Navadno 11 2 3 2" xfId="1059" xr:uid="{9E996861-C539-4C21-88F4-EC4C874FCDC0}"/>
    <cellStyle name="Navadno 11 2 3 2 2" xfId="1060" xr:uid="{1337959E-E04A-43E6-8B27-95EE1F3601DE}"/>
    <cellStyle name="Navadno 11 2 3 3" xfId="1061" xr:uid="{1D6E0493-B1E4-42DF-A22C-31B7EDD9DEC7}"/>
    <cellStyle name="Navadno 11 2 4" xfId="1062" xr:uid="{41C371C0-5CA9-49EB-8FB2-221F6EDE9AD7}"/>
    <cellStyle name="Navadno 11 2 4 2" xfId="1063" xr:uid="{CE9A9869-BEC5-4F5B-B4E2-50A2FE54CB4D}"/>
    <cellStyle name="Navadno 11 2 5" xfId="1064" xr:uid="{6B10FA94-4438-4A9F-9D7E-9E8A4699D531}"/>
    <cellStyle name="Navadno 11 3" xfId="1065" xr:uid="{1D49BE50-6171-4B63-A310-2B770A78C106}"/>
    <cellStyle name="Navadno 11 3 2" xfId="1066" xr:uid="{1D3B0BAE-33D5-4F41-9B69-1E3AD9B17A80}"/>
    <cellStyle name="Navadno 11 3 2 2" xfId="1067" xr:uid="{EE252675-6396-4B96-835C-DE2E41A3DBAD}"/>
    <cellStyle name="Navadno 11 3 2 2 2" xfId="1068" xr:uid="{85010017-8486-489B-9A49-1047D7940B29}"/>
    <cellStyle name="Navadno 11 3 2 2 2 2" xfId="1069" xr:uid="{4761E77B-E301-4448-9723-2E74F2C8691F}"/>
    <cellStyle name="Navadno 11 3 2 2 3" xfId="1070" xr:uid="{E83B34BD-C8A0-48A6-ACCC-02E629779E3B}"/>
    <cellStyle name="Navadno 11 3 2 3" xfId="1071" xr:uid="{7CBE3A3F-DF93-47BC-8BDB-5AEEA7C4AA42}"/>
    <cellStyle name="Navadno 11 3 2 3 2" xfId="1072" xr:uid="{7D44B689-0DB3-442B-8E69-9EF005052D45}"/>
    <cellStyle name="Navadno 11 3 2 4" xfId="1073" xr:uid="{EB39E6C7-913F-45C2-92BC-FAB74FD55FE5}"/>
    <cellStyle name="Navadno 11 3 3" xfId="1074" xr:uid="{8ABC6ECC-1DA5-49BA-98FA-8A404D39E76F}"/>
    <cellStyle name="Navadno 11 3 3 2" xfId="1075" xr:uid="{6137F303-54E8-4CE8-A30C-09C9CBB2064C}"/>
    <cellStyle name="Navadno 11 3 3 2 2" xfId="1076" xr:uid="{41788083-28A8-42C7-B1E6-B824F20D9B31}"/>
    <cellStyle name="Navadno 11 3 3 3" xfId="1077" xr:uid="{D921FEE0-9910-47E3-8AEC-EFF43D859D5B}"/>
    <cellStyle name="Navadno 11 3 4" xfId="1078" xr:uid="{CFF6EE34-977E-4ED6-8270-78CB4BFF3783}"/>
    <cellStyle name="Navadno 11 3 4 2" xfId="1079" xr:uid="{373A9A0D-020D-45BE-8D00-EFC7D1F55E32}"/>
    <cellStyle name="Navadno 11 3 5" xfId="1080" xr:uid="{4F841130-C7D9-4EC4-8273-1CBB965ABCBB}"/>
    <cellStyle name="Navadno 11 4" xfId="1081" xr:uid="{85AD931A-8BA8-4E8F-B09E-F4ABB158B08A}"/>
    <cellStyle name="Navadno 11 5" xfId="1082" xr:uid="{96D05096-0AB5-4DD7-9DA2-CD21A4230162}"/>
    <cellStyle name="Navadno 12" xfId="1083" xr:uid="{A4E4EF46-346D-4817-B12F-2CE6588C560C}"/>
    <cellStyle name="Navadno 12 2" xfId="1084" xr:uid="{20466BE7-C2A8-4231-81A9-53398FEFB24E}"/>
    <cellStyle name="Navadno 12 2 2" xfId="1085" xr:uid="{19C72A20-A5FB-4800-9756-E3E3990C2469}"/>
    <cellStyle name="Navadno 12 2 2 2" xfId="1086" xr:uid="{DDB7180A-1D84-4125-AA43-E74433E2E40C}"/>
    <cellStyle name="Navadno 12 2 2 2 2" xfId="1087" xr:uid="{8279E135-8820-4A71-8B14-92B59B77CB4C}"/>
    <cellStyle name="Navadno 12 2 2 2 2 2" xfId="1088" xr:uid="{451D4A38-7FF0-46D6-B6BB-DA53D1995F48}"/>
    <cellStyle name="Navadno 12 2 2 2 3" xfId="1089" xr:uid="{B397922A-1F22-4E29-9186-956A41AE1E41}"/>
    <cellStyle name="Navadno 12 2 2 3" xfId="1090" xr:uid="{070A441A-F9CC-4FB3-BB11-32902AEEB440}"/>
    <cellStyle name="Navadno 12 2 2 3 2" xfId="1091" xr:uid="{FDE71A2D-1331-4763-AAAE-8C1A04969F6A}"/>
    <cellStyle name="Navadno 12 2 2 4" xfId="1092" xr:uid="{59931D12-CBC4-418F-ADBA-82C1E747C7CB}"/>
    <cellStyle name="Navadno 12 2 3" xfId="1093" xr:uid="{5A9A9B65-D15A-4170-9537-DE54BB857EF9}"/>
    <cellStyle name="Navadno 12 2 3 2" xfId="1094" xr:uid="{8F74A6A1-FB77-49B3-84D3-1F50B76582C5}"/>
    <cellStyle name="Navadno 12 2 3 2 2" xfId="1095" xr:uid="{A0C4EF9F-1BF2-438D-BF84-7135F1FC0617}"/>
    <cellStyle name="Navadno 12 2 3 3" xfId="1096" xr:uid="{04341A22-478F-4F86-8523-BDB36944B12C}"/>
    <cellStyle name="Navadno 12 2 4" xfId="1097" xr:uid="{BF770F16-CD4B-4923-B227-5FE897D39964}"/>
    <cellStyle name="Navadno 12 2 4 2" xfId="1098" xr:uid="{5CD9A0F6-C204-421C-A740-FD864C9BFB57}"/>
    <cellStyle name="Navadno 12 2 5" xfId="1099" xr:uid="{A6FED68E-6BDE-4E5F-90CF-4ACD6C6764F3}"/>
    <cellStyle name="Navadno 12 3" xfId="1100" xr:uid="{61D22817-6C91-442E-B265-0C21D9F9C826}"/>
    <cellStyle name="Navadno 12 3 2" xfId="1101" xr:uid="{1C357F34-DD97-4211-94C8-923D7247E7C0}"/>
    <cellStyle name="Navadno 12 3 2 2" xfId="1102" xr:uid="{1E378F49-7B83-40DD-8732-310027D47426}"/>
    <cellStyle name="Navadno 12 3 2 2 2" xfId="1103" xr:uid="{F318C13B-0BA6-4490-8750-7D34DA3BF158}"/>
    <cellStyle name="Navadno 12 3 2 2 2 2" xfId="1104" xr:uid="{D3976660-1F64-4A71-B04B-4AB9F06E8013}"/>
    <cellStyle name="Navadno 12 3 2 2 3" xfId="1105" xr:uid="{979DEE04-57DC-45D7-B0DC-B45E15C6C1B6}"/>
    <cellStyle name="Navadno 12 3 2 3" xfId="1106" xr:uid="{8DEE6D26-A907-4E68-93F2-5515AD0840B0}"/>
    <cellStyle name="Navadno 12 3 2 3 2" xfId="1107" xr:uid="{B5C8F379-484A-4C7F-B9B5-915EF51A95D2}"/>
    <cellStyle name="Navadno 12 3 2 4" xfId="1108" xr:uid="{CE4863E2-6DAF-44D5-8482-B0FD784E542F}"/>
    <cellStyle name="Navadno 12 3 3" xfId="1109" xr:uid="{8021040B-51E0-453A-8CFB-93798840D04F}"/>
    <cellStyle name="Navadno 12 3 3 2" xfId="1110" xr:uid="{EE9A41D7-C14A-4751-BB99-86079411BF6D}"/>
    <cellStyle name="Navadno 12 3 3 2 2" xfId="1111" xr:uid="{F3EA16C9-4CB8-4516-BB67-3A322DE002CC}"/>
    <cellStyle name="Navadno 12 3 3 3" xfId="1112" xr:uid="{92427135-28BF-4D92-8D1B-612847240EA3}"/>
    <cellStyle name="Navadno 12 3 4" xfId="1113" xr:uid="{1F24B572-2346-47FC-B203-0E38776B872F}"/>
    <cellStyle name="Navadno 12 3 4 2" xfId="1114" xr:uid="{A5303A9C-E817-4AA8-B5A6-C18AC6F04614}"/>
    <cellStyle name="Navadno 12 3 5" xfId="1115" xr:uid="{3A315CA8-4134-4E82-A103-BF47BC6F088B}"/>
    <cellStyle name="Navadno 12 4" xfId="1116" xr:uid="{73CECF45-A71A-4E26-8C27-983BDFE44B9B}"/>
    <cellStyle name="Navadno 12 4 2" xfId="1117" xr:uid="{B82D2976-D826-4BCF-AA8C-6724C683539F}"/>
    <cellStyle name="Navadno 12 4 2 2" xfId="1118" xr:uid="{1C5A7FB5-CAFE-4250-9E56-4847E68A5481}"/>
    <cellStyle name="Navadno 12 4 2 2 2" xfId="1119" xr:uid="{C0A6456E-398D-4DE3-A998-B77798ED8396}"/>
    <cellStyle name="Navadno 12 4 2 3" xfId="1120" xr:uid="{76C6B3FE-94A4-4B9B-B307-118E032A97EE}"/>
    <cellStyle name="Navadno 12 4 3" xfId="1121" xr:uid="{9DABB486-6EE5-4EC8-8CD6-C85A4DC25EA4}"/>
    <cellStyle name="Navadno 12 4 3 2" xfId="1122" xr:uid="{0403D29C-D640-4646-A3C3-014B600FC6F6}"/>
    <cellStyle name="Navadno 12 4 4" xfId="1123" xr:uid="{EE8172D3-180D-48A2-B1D2-21A1FF4F11C8}"/>
    <cellStyle name="Navadno 12 5" xfId="1124" xr:uid="{AFA45D43-1B66-438E-A899-4DF394170393}"/>
    <cellStyle name="Navadno 12 5 2" xfId="1125" xr:uid="{F02FE8C8-F8C1-45D0-96F2-39E33A20D02F}"/>
    <cellStyle name="Navadno 12 5 2 2" xfId="1126" xr:uid="{4CA1507E-1939-486C-962E-770CB6A3EA99}"/>
    <cellStyle name="Navadno 12 5 2 2 2" xfId="1127" xr:uid="{86C6918A-05E2-4714-B2C2-2A1E0D3566FA}"/>
    <cellStyle name="Navadno 12 5 2 3" xfId="1128" xr:uid="{2B0C8735-9628-4B90-9152-3ABF1390F251}"/>
    <cellStyle name="Navadno 12 5 3" xfId="1129" xr:uid="{42662C29-B573-4348-8A5C-B90E3269AEE3}"/>
    <cellStyle name="Navadno 12 5 3 2" xfId="1130" xr:uid="{8BF0C753-B8EB-40C3-A456-12F8DFE176F0}"/>
    <cellStyle name="Navadno 12 5 4" xfId="1131" xr:uid="{64C630B9-15D3-4A78-9A59-F90A0AAB82C0}"/>
    <cellStyle name="Navadno 12 6" xfId="1132" xr:uid="{8B291089-9586-47D6-AB0E-5EE6053BA1C9}"/>
    <cellStyle name="Navadno 12 6 2" xfId="1133" xr:uid="{532CED02-E534-41A6-96E8-46AEED838387}"/>
    <cellStyle name="Navadno 12 6 2 2" xfId="1134" xr:uid="{E898BC13-B07A-418C-ADC1-4ED58996EE11}"/>
    <cellStyle name="Navadno 12 6 3" xfId="1135" xr:uid="{C4593A63-287D-45CA-9E44-0A811648CC3B}"/>
    <cellStyle name="Navadno 12 7" xfId="1136" xr:uid="{8C61D1DE-EAE8-46B7-A455-3D535049078B}"/>
    <cellStyle name="Navadno 12 7 2" xfId="1137" xr:uid="{DBED36BC-18AB-4326-8A07-F57AB32A9484}"/>
    <cellStyle name="Navadno 12 8" xfId="1138" xr:uid="{82A8CA82-1068-4DE3-A264-6B7D3B100062}"/>
    <cellStyle name="Navadno 12_SELNICA POPISI GOI ZBIR - FAZNO - z dopolnitvami marec 2013" xfId="1139" xr:uid="{3118750C-ACE8-46CB-8C55-87387B206C3D}"/>
    <cellStyle name="Navadno 13" xfId="1140" xr:uid="{6B52A5BC-443A-407B-B2BD-6A80D018BC46}"/>
    <cellStyle name="Navadno 13 2" xfId="1141" xr:uid="{05CE2661-47AC-428F-9250-7613B717DA8C}"/>
    <cellStyle name="Navadno 13 2 2" xfId="1142" xr:uid="{7D8AE233-7695-49AA-B80C-8699E46CA2A3}"/>
    <cellStyle name="Navadno 13 2 2 2" xfId="1143" xr:uid="{74DDD85A-18B5-4C11-9681-9EEEB53677C9}"/>
    <cellStyle name="Navadno 13 2 2 2 2" xfId="1144" xr:uid="{85045AA6-D157-40C3-8CF1-494DA9AF69A2}"/>
    <cellStyle name="Navadno 13 2 2 2 2 2" xfId="1145" xr:uid="{97BF1479-EEFD-450A-8D52-070C9689612A}"/>
    <cellStyle name="Navadno 13 2 2 2 3" xfId="1146" xr:uid="{E66B7235-7280-4E03-A982-E1BF26BFC1C1}"/>
    <cellStyle name="Navadno 13 2 2 3" xfId="1147" xr:uid="{B8B09DC5-7FF3-45C6-8AD6-6894092AB714}"/>
    <cellStyle name="Navadno 13 2 2 3 2" xfId="1148" xr:uid="{90568DC3-E52E-45D3-B4B6-D89832C3B6E3}"/>
    <cellStyle name="Navadno 13 2 2 4" xfId="1149" xr:uid="{7F2D6D5F-B89E-4D73-8BFD-0F5D936395AB}"/>
    <cellStyle name="Navadno 13 2 3" xfId="1150" xr:uid="{5724B3EA-3AE4-46C7-A677-0B6DDFF0F1B6}"/>
    <cellStyle name="Navadno 13 2 3 2" xfId="1151" xr:uid="{247B096D-20E3-4A1C-82A1-18698169BBE1}"/>
    <cellStyle name="Navadno 13 2 3 2 2" xfId="1152" xr:uid="{02E9328D-EC29-4BBF-A187-2E658DFC444F}"/>
    <cellStyle name="Navadno 13 2 3 3" xfId="1153" xr:uid="{15282B71-7BE3-44B7-B55C-304DDEB0EA51}"/>
    <cellStyle name="Navadno 13 2 4" xfId="1154" xr:uid="{A74E45D3-FE08-4CB0-9DCD-4665A978FC07}"/>
    <cellStyle name="Navadno 13 2 4 2" xfId="1155" xr:uid="{199B1993-A37D-4DE7-BF42-61D101379164}"/>
    <cellStyle name="Navadno 13 2 5" xfId="1156" xr:uid="{DF3E361A-F9CD-47F1-86C0-69BCE71A101D}"/>
    <cellStyle name="Navadno 13 3" xfId="1157" xr:uid="{EE142E96-F859-4657-8D60-43B1AAA48849}"/>
    <cellStyle name="Navadno 13 3 2" xfId="1158" xr:uid="{D957C732-B36C-42A7-B91A-2B8F864210A2}"/>
    <cellStyle name="Navadno 13 3 2 2" xfId="1159" xr:uid="{1FFE1B7B-DA88-42BE-AF2E-7F2AB6E28C34}"/>
    <cellStyle name="Navadno 13 3 2 2 2" xfId="1160" xr:uid="{C4B403E5-91A1-4983-A55E-1786AC69A6EC}"/>
    <cellStyle name="Navadno 13 3 2 2 2 2" xfId="1161" xr:uid="{138C448B-3262-4FEF-BDA0-8FE26E8581FC}"/>
    <cellStyle name="Navadno 13 3 2 2 3" xfId="1162" xr:uid="{AE1BB8E8-E1CE-449A-85B9-C74ACD5F1283}"/>
    <cellStyle name="Navadno 13 3 2 3" xfId="1163" xr:uid="{C7ABCB91-674F-403E-A169-C136B6BEC75D}"/>
    <cellStyle name="Navadno 13 3 2 3 2" xfId="1164" xr:uid="{22F17B76-6481-4CB4-9F91-8F5B5C43993E}"/>
    <cellStyle name="Navadno 13 3 2 4" xfId="1165" xr:uid="{404AEB49-EF1C-422A-99B3-81A616A1B85F}"/>
    <cellStyle name="Navadno 13 3 3" xfId="1166" xr:uid="{9F02FBF7-EAE5-47CB-A941-E5729C507CC0}"/>
    <cellStyle name="Navadno 13 3 3 2" xfId="1167" xr:uid="{08DAD1B8-A615-4A08-82B8-61FCFBC5E85F}"/>
    <cellStyle name="Navadno 13 3 3 2 2" xfId="1168" xr:uid="{49DEEBCA-0A1C-464F-86BC-7F200B3262CA}"/>
    <cellStyle name="Navadno 13 3 3 3" xfId="1169" xr:uid="{A61116E2-10F8-4D8C-8B63-1D4A4E89F2D3}"/>
    <cellStyle name="Navadno 13 3 4" xfId="1170" xr:uid="{F61F711F-A458-4FBC-AFDB-381FC52E3E5E}"/>
    <cellStyle name="Navadno 13 3 4 2" xfId="1171" xr:uid="{02B6F9AE-6908-42B8-8C71-97A1AA95B34B}"/>
    <cellStyle name="Navadno 13 3 5" xfId="1172" xr:uid="{D8A4826D-6EE6-4FC3-9E30-02B568BE0CC9}"/>
    <cellStyle name="Navadno 14" xfId="1173" xr:uid="{DD99B095-3B44-4C8D-A617-E4233F9651D0}"/>
    <cellStyle name="Navadno 14 2" xfId="1174" xr:uid="{9C804D26-0B79-4AC1-929C-247C10003798}"/>
    <cellStyle name="Navadno 14 2 2" xfId="1175" xr:uid="{0BEA58EB-2E5F-4ADA-8C44-744E356B36D8}"/>
    <cellStyle name="Navadno 14 2 2 2" xfId="1176" xr:uid="{B481C72A-CD95-4406-9A8B-F016AD4175F3}"/>
    <cellStyle name="Navadno 14 2 2 2 2" xfId="1177" xr:uid="{C4C496AA-DA74-4854-B46D-A9DFCC613BC8}"/>
    <cellStyle name="Navadno 14 2 2 2 2 2" xfId="1178" xr:uid="{44C0AA4C-D1FE-4BFF-8ED4-6771D5AF87E4}"/>
    <cellStyle name="Navadno 14 2 2 2 3" xfId="1179" xr:uid="{CC776AB3-2288-4AEB-8ECC-019963A946F6}"/>
    <cellStyle name="Navadno 14 2 2 3" xfId="1180" xr:uid="{B00416C5-0974-4D1D-A6D2-829C90CBF718}"/>
    <cellStyle name="Navadno 14 2 2 3 2" xfId="1181" xr:uid="{F338E5EB-6115-4F27-8DBB-A1E364767721}"/>
    <cellStyle name="Navadno 14 2 2 4" xfId="1182" xr:uid="{08427D51-4F28-466B-ACE6-FE25108E23EC}"/>
    <cellStyle name="Navadno 14 2 3" xfId="1183" xr:uid="{1ED83770-342F-42E4-BFE1-93B2FED29995}"/>
    <cellStyle name="Navadno 14 2 3 2" xfId="1184" xr:uid="{5FB032F9-B2CD-475E-97EA-1FD348BA32A7}"/>
    <cellStyle name="Navadno 14 2 3 2 2" xfId="1185" xr:uid="{E4B150F8-0B4E-47F1-85D1-E474E1ACD4F3}"/>
    <cellStyle name="Navadno 14 2 3 3" xfId="1186" xr:uid="{3F0FF570-7F73-4610-A3CB-105203DD1ACA}"/>
    <cellStyle name="Navadno 14 2 4" xfId="1187" xr:uid="{3B9B6AB0-DE06-4BE5-9FB3-94F99008277F}"/>
    <cellStyle name="Navadno 14 2 4 2" xfId="1188" xr:uid="{19B8C619-ACB2-4182-92A1-62E5C9AB30D2}"/>
    <cellStyle name="Navadno 14 2 5" xfId="1189" xr:uid="{9BF7F52B-3F3C-42D9-A5F6-48EEDE64BCA2}"/>
    <cellStyle name="Navadno 14 3" xfId="1190" xr:uid="{501F3A37-889C-42EE-91E5-9D8CD167B94B}"/>
    <cellStyle name="Navadno 14 3 2" xfId="1191" xr:uid="{49A56189-6477-48FC-9D39-F0EBBA6D2006}"/>
    <cellStyle name="Navadno 14 3 2 2" xfId="1192" xr:uid="{38FF240B-C1BB-4752-B727-92EBE014C32E}"/>
    <cellStyle name="Navadno 14 3 2 2 2" xfId="1193" xr:uid="{94117721-DB76-4911-9A77-79D19A0354A1}"/>
    <cellStyle name="Navadno 14 3 2 2 2 2" xfId="1194" xr:uid="{34A57051-2190-4625-AB41-9AB76BE7541C}"/>
    <cellStyle name="Navadno 14 3 2 2 3" xfId="1195" xr:uid="{7A7FEFD6-041A-4206-961D-4C12F217B921}"/>
    <cellStyle name="Navadno 14 3 2 3" xfId="1196" xr:uid="{403B2B61-2FB1-43CA-8626-C985B140C5C0}"/>
    <cellStyle name="Navadno 14 3 2 3 2" xfId="1197" xr:uid="{944CFD6A-1866-4495-84EA-27BC8E024754}"/>
    <cellStyle name="Navadno 14 3 2 4" xfId="1198" xr:uid="{6614CBDE-1442-41F7-A0E5-A606A36E976E}"/>
    <cellStyle name="Navadno 14 3 3" xfId="1199" xr:uid="{1A4A9DAB-3D08-4570-90EC-CD5529A31EE6}"/>
    <cellStyle name="Navadno 14 3 3 2" xfId="1200" xr:uid="{3BFFD095-4C71-4ED4-BC9C-A58C23A3C96D}"/>
    <cellStyle name="Navadno 14 3 3 2 2" xfId="1201" xr:uid="{91BB4BF2-5641-467D-AEDE-7B0FC69E084D}"/>
    <cellStyle name="Navadno 14 3 3 3" xfId="1202" xr:uid="{3DED9351-B999-436B-A0D1-EA9FBE97A2C0}"/>
    <cellStyle name="Navadno 14 3 4" xfId="1203" xr:uid="{497CFB96-3FC8-49D0-BE6D-701FED9381BD}"/>
    <cellStyle name="Navadno 14 3 4 2" xfId="1204" xr:uid="{36A97618-2AC9-4D73-ABC0-DBF2CAA24A6D}"/>
    <cellStyle name="Navadno 14 3 5" xfId="1205" xr:uid="{25A5428D-7C5D-4032-B73E-789DA11969CF}"/>
    <cellStyle name="Navadno 15" xfId="1206" xr:uid="{761BEBDC-8E85-43F9-A84A-984E8AC91B7A}"/>
    <cellStyle name="Navadno 15 2" xfId="1207" xr:uid="{6A4122DA-6C8B-4ADD-B367-D70D35A85B4E}"/>
    <cellStyle name="Navadno 15 2 2" xfId="1208" xr:uid="{6FF1C49A-0C0F-4586-8271-FE3476F0FDA7}"/>
    <cellStyle name="Navadno 15 2 2 2" xfId="1209" xr:uid="{EDCA3547-7556-4080-A8FA-4297B6697F8C}"/>
    <cellStyle name="Navadno 15 2 2 2 2" xfId="1210" xr:uid="{7DA471EF-E798-48DF-868E-7922396BCD1F}"/>
    <cellStyle name="Navadno 15 2 2 2 2 2" xfId="1211" xr:uid="{4A8288F8-C773-44C9-B8A1-2B35598545D8}"/>
    <cellStyle name="Navadno 15 2 2 2 3" xfId="1212" xr:uid="{18C1B9E9-A01B-4B57-AAEC-A3A60558D3AA}"/>
    <cellStyle name="Navadno 15 2 2 3" xfId="1213" xr:uid="{024897C5-AB48-4965-BED0-FCEF5D66FB67}"/>
    <cellStyle name="Navadno 15 2 2 3 2" xfId="1214" xr:uid="{DEFBB9BB-2DB1-44B6-8738-CF8789D7CC50}"/>
    <cellStyle name="Navadno 15 2 2 4" xfId="1215" xr:uid="{236D77DE-9A3C-4808-BB2B-AB2017934A6C}"/>
    <cellStyle name="Navadno 15 2 3" xfId="1216" xr:uid="{2A32644E-F8BB-4394-AADE-B95DDDC8C015}"/>
    <cellStyle name="Navadno 15 2 3 2" xfId="1217" xr:uid="{41A0A984-B69F-4A30-90D9-FFB50DD057CD}"/>
    <cellStyle name="Navadno 15 2 3 2 2" xfId="1218" xr:uid="{CE316A1F-9C89-4293-A3E3-7CB7AB1B8190}"/>
    <cellStyle name="Navadno 15 2 3 3" xfId="1219" xr:uid="{1B2295B6-1C02-4BE1-A897-1C2B0337E931}"/>
    <cellStyle name="Navadno 15 2 4" xfId="1220" xr:uid="{40F359B0-EC55-4F18-98CD-8BCD4F145A16}"/>
    <cellStyle name="Navadno 15 2 4 2" xfId="1221" xr:uid="{2E2AD9F3-7FB3-4BA6-8804-099F5226194A}"/>
    <cellStyle name="Navadno 15 2 5" xfId="1222" xr:uid="{C154616D-FCD8-4E85-8754-7572B64C619D}"/>
    <cellStyle name="Navadno 15 3" xfId="1223" xr:uid="{5D76B338-F95E-4412-9671-C16D0B1967C1}"/>
    <cellStyle name="Navadno 15 3 2" xfId="1224" xr:uid="{F85CA259-AAE5-4C4F-B2A7-123483E027EE}"/>
    <cellStyle name="Navadno 15 3 2 2" xfId="1225" xr:uid="{F3DDD472-D384-47F4-9E7C-F4579A2D02A6}"/>
    <cellStyle name="Navadno 15 3 2 2 2" xfId="1226" xr:uid="{18E081A6-53E2-4CA3-9A56-9386C75B11D5}"/>
    <cellStyle name="Navadno 15 3 2 2 2 2" xfId="1227" xr:uid="{1D744332-CC66-4E4D-9749-D948A7739B53}"/>
    <cellStyle name="Navadno 15 3 2 2 3" xfId="1228" xr:uid="{438DC97E-BB18-4E98-A603-6E4B24818F62}"/>
    <cellStyle name="Navadno 15 3 2 3" xfId="1229" xr:uid="{C0F0B5C5-0D1F-4B9B-A46A-097CBEF846F9}"/>
    <cellStyle name="Navadno 15 3 2 3 2" xfId="1230" xr:uid="{41FFA88C-4214-4B48-A91D-B761C6F90A98}"/>
    <cellStyle name="Navadno 15 3 2 4" xfId="1231" xr:uid="{E12CC409-182F-423A-BAC9-547479442523}"/>
    <cellStyle name="Navadno 15 3 3" xfId="1232" xr:uid="{9E45608F-34E5-4045-8044-C7AE886B1B6E}"/>
    <cellStyle name="Navadno 15 3 3 2" xfId="1233" xr:uid="{B7C92C15-8CAB-4FE3-8ECA-6A694D131020}"/>
    <cellStyle name="Navadno 15 3 3 2 2" xfId="1234" xr:uid="{8F03566B-E563-4B17-8C4D-DE1FC3D9B4B9}"/>
    <cellStyle name="Navadno 15 3 3 3" xfId="1235" xr:uid="{6BDF1F27-336D-4951-9055-5081BB36CFC1}"/>
    <cellStyle name="Navadno 15 3 4" xfId="1236" xr:uid="{FBDFD442-2EDC-494B-A5E4-8B45AD98795B}"/>
    <cellStyle name="Navadno 15 3 4 2" xfId="1237" xr:uid="{7FDB60FC-0A99-4409-91F7-59F656DD8326}"/>
    <cellStyle name="Navadno 15 3 5" xfId="1238" xr:uid="{3F70ADE8-EFBC-426E-8563-821476C2716E}"/>
    <cellStyle name="Navadno 15 4" xfId="1239" xr:uid="{F275977B-DDCC-4390-96E5-00404C6DA6F5}"/>
    <cellStyle name="Navadno 15 4 2" xfId="1240" xr:uid="{89200ABB-091D-4CB6-AAB6-98C4D1EBC0DF}"/>
    <cellStyle name="Navadno 16" xfId="1241" xr:uid="{0381F849-1B1B-4703-AF8C-CBDD96A3CEFA}"/>
    <cellStyle name="Navadno 16 2" xfId="1242" xr:uid="{507ECBC6-56DD-440E-9018-A567B9160347}"/>
    <cellStyle name="Navadno 16 2 2" xfId="1243" xr:uid="{E2B45170-8480-42A1-9E23-6C605F18CFEB}"/>
    <cellStyle name="Navadno 16 2 2 2" xfId="1244" xr:uid="{54B1E0DE-C09F-417E-A9CA-A1076DE7C265}"/>
    <cellStyle name="Navadno 16 2 2 2 2" xfId="1245" xr:uid="{94CF5FDD-A7DF-429F-9F50-CB854A4CCBA2}"/>
    <cellStyle name="Navadno 16 2 2 2 2 2" xfId="1246" xr:uid="{8E56902B-B372-4944-AF84-EC4E44C5071E}"/>
    <cellStyle name="Navadno 16 2 2 2 3" xfId="1247" xr:uid="{9970BF28-6DB2-466F-A04E-47AE42ACA46D}"/>
    <cellStyle name="Navadno 16 2 2 3" xfId="1248" xr:uid="{B0D8799C-C70D-4088-B609-929DD7871CF8}"/>
    <cellStyle name="Navadno 16 2 2 3 2" xfId="1249" xr:uid="{7D3640A2-96AE-4DF1-9F95-5D5F7564CA37}"/>
    <cellStyle name="Navadno 16 2 2 4" xfId="1250" xr:uid="{84880EA8-AB56-4E12-B46D-26C9A3FC442E}"/>
    <cellStyle name="Navadno 16 2 3" xfId="1251" xr:uid="{A5E8F7DA-7C2A-4F7B-9B44-93C4FE502223}"/>
    <cellStyle name="Navadno 16 2 3 2" xfId="1252" xr:uid="{A80E0BA1-2E8C-4596-A4B6-B3F05E5FF0FC}"/>
    <cellStyle name="Navadno 16 2 3 2 2" xfId="1253" xr:uid="{BCAA2B71-414C-4E67-B311-2A40ADEE7FEC}"/>
    <cellStyle name="Navadno 16 2 3 3" xfId="1254" xr:uid="{BBE7C04B-AE64-4AC5-8158-C7AC6C124159}"/>
    <cellStyle name="Navadno 16 2 4" xfId="1255" xr:uid="{2BA96AD4-6A2B-4893-B393-1784DA4DFB34}"/>
    <cellStyle name="Navadno 16 2 4 2" xfId="1256" xr:uid="{CE707B01-0F9B-4982-BD4D-520E424A023D}"/>
    <cellStyle name="Navadno 16 2 5" xfId="1257" xr:uid="{EEF04903-77DE-4211-85A4-509B4A9E0CB1}"/>
    <cellStyle name="Navadno 16 3" xfId="1258" xr:uid="{743A6EE0-3CCF-4FA4-8636-9E7C8E163776}"/>
    <cellStyle name="Navadno 16 3 2" xfId="1259" xr:uid="{C8C7DB00-08E2-42D3-ABB7-6A41399E38D0}"/>
    <cellStyle name="Navadno 16 3 2 2" xfId="1260" xr:uid="{7E60E651-3246-4E9A-9AEF-04EAC239CBC9}"/>
    <cellStyle name="Navadno 16 3 2 2 2" xfId="1261" xr:uid="{0B359DAE-1F37-4E0D-9BD9-A971B25EF168}"/>
    <cellStyle name="Navadno 16 3 2 2 2 2" xfId="1262" xr:uid="{8F656778-987E-4391-88B3-79114EEF274D}"/>
    <cellStyle name="Navadno 16 3 2 2 3" xfId="1263" xr:uid="{3B62DB2A-10BC-4716-BE9A-77A09892FEDB}"/>
    <cellStyle name="Navadno 16 3 2 3" xfId="1264" xr:uid="{739655F2-E767-403D-92C3-711EAC9977C7}"/>
    <cellStyle name="Navadno 16 3 2 3 2" xfId="1265" xr:uid="{0F643B12-543F-4226-B91E-15222D184CFD}"/>
    <cellStyle name="Navadno 16 3 2 4" xfId="1266" xr:uid="{EF77A655-C522-4022-8866-79F6A4930F4A}"/>
    <cellStyle name="Navadno 16 3 3" xfId="1267" xr:uid="{6A161611-F1D1-434A-A01B-107C0171A7CC}"/>
    <cellStyle name="Navadno 16 3 3 2" xfId="1268" xr:uid="{E51B1942-553E-4182-BB6A-EE3269938377}"/>
    <cellStyle name="Navadno 16 3 3 2 2" xfId="1269" xr:uid="{52D5A5C2-A4FE-42E4-89DC-D116BB0C4EF0}"/>
    <cellStyle name="Navadno 16 3 3 3" xfId="1270" xr:uid="{136A48D5-3C98-425D-9F88-0773D7016FCF}"/>
    <cellStyle name="Navadno 16 3 4" xfId="1271" xr:uid="{C921D334-AACB-4ABF-AB49-3DEEC5B9570E}"/>
    <cellStyle name="Navadno 16 3 4 2" xfId="1272" xr:uid="{E3153E28-6233-49AE-B4E7-8BF52CC6699F}"/>
    <cellStyle name="Navadno 16 3 5" xfId="1273" xr:uid="{29A6F704-4DBD-4552-9EA2-FC4D9DAF9181}"/>
    <cellStyle name="Navadno 17" xfId="1274" xr:uid="{F8CBC729-758E-45AA-ACE8-8F0A854ED3A1}"/>
    <cellStyle name="Navadno 17 2" xfId="1275" xr:uid="{1345785F-487F-4A32-9A2C-96A4AA9C71B3}"/>
    <cellStyle name="Navadno 17 2 2" xfId="1276" xr:uid="{1867E47E-C505-4269-A142-034417BC0C6F}"/>
    <cellStyle name="Navadno 17 2 2 2" xfId="1277" xr:uid="{152964D8-3F24-4883-AB35-FD62DAE1390F}"/>
    <cellStyle name="Navadno 17 2 2 2 2" xfId="1278" xr:uid="{E876B85A-B0B1-4301-88CA-ADE623B2A923}"/>
    <cellStyle name="Navadno 17 2 2 2 2 2" xfId="1279" xr:uid="{87C55BD6-6787-4E37-8609-C2D914684567}"/>
    <cellStyle name="Navadno 17 2 2 2 3" xfId="1280" xr:uid="{6A009EDD-D10E-4A8B-B348-5C9A0C55100A}"/>
    <cellStyle name="Navadno 17 2 2 3" xfId="1281" xr:uid="{F3A4C9B8-54ED-43AC-B2E6-E5076D30E941}"/>
    <cellStyle name="Navadno 17 2 2 3 2" xfId="1282" xr:uid="{0B6A05AC-6C7B-40F8-81D4-778BE5361879}"/>
    <cellStyle name="Navadno 17 2 2 4" xfId="1283" xr:uid="{EE1CA1C2-A152-4CFB-8951-BCBF4F109B86}"/>
    <cellStyle name="Navadno 17 2 3" xfId="1284" xr:uid="{EE0409F7-664A-4302-80E2-2F638D2DDCDC}"/>
    <cellStyle name="Navadno 17 2 3 2" xfId="1285" xr:uid="{7AF06554-66CF-4DBA-A5B1-2DF9C9D8FBBE}"/>
    <cellStyle name="Navadno 17 2 3 2 2" xfId="1286" xr:uid="{F2D428E0-5091-4F85-BDFB-64200042B0F2}"/>
    <cellStyle name="Navadno 17 2 3 3" xfId="1287" xr:uid="{2B90415E-5B50-4126-8DC6-5ACDCA53AE89}"/>
    <cellStyle name="Navadno 17 2 4" xfId="1288" xr:uid="{C0A46422-3C85-435C-8DB0-6511A308F747}"/>
    <cellStyle name="Navadno 17 2 4 2" xfId="1289" xr:uid="{7DC5D430-FBC3-409F-A029-C5600B5BBE20}"/>
    <cellStyle name="Navadno 17 2 5" xfId="1290" xr:uid="{9B726F47-E0ED-4E29-9C3C-6B42476C9A34}"/>
    <cellStyle name="Navadno 17 3" xfId="1291" xr:uid="{458F366C-EBCA-4DFE-8CE4-E9D0D6499E27}"/>
    <cellStyle name="Navadno 17 3 2" xfId="1292" xr:uid="{A46611FC-4B04-4CD4-AE0C-B8041F059A35}"/>
    <cellStyle name="Navadno 17 3 2 2" xfId="1293" xr:uid="{44264F29-127E-4F33-BD29-5C1FA4FD7BBB}"/>
    <cellStyle name="Navadno 17 3 2 2 2" xfId="1294" xr:uid="{3947EFAA-BAAE-48CE-B001-26741CB0FC39}"/>
    <cellStyle name="Navadno 17 3 2 2 2 2" xfId="1295" xr:uid="{50E4B014-7DAF-4D94-876F-7E7E37EE067A}"/>
    <cellStyle name="Navadno 17 3 2 2 3" xfId="1296" xr:uid="{6BE43F03-F9C3-4202-A802-1F9929602443}"/>
    <cellStyle name="Navadno 17 3 2 3" xfId="1297" xr:uid="{DBADA800-1078-4CED-8FB9-2D76B3BA5B8D}"/>
    <cellStyle name="Navadno 17 3 2 3 2" xfId="1298" xr:uid="{960A4C10-F349-4D19-8349-7DC0F48A2097}"/>
    <cellStyle name="Navadno 17 3 2 4" xfId="1299" xr:uid="{D778DC21-1715-4D5C-9C5A-CF6417D2FD1C}"/>
    <cellStyle name="Navadno 17 3 3" xfId="1300" xr:uid="{E0225894-BAAB-41E6-B850-F7A06E19AF71}"/>
    <cellStyle name="Navadno 17 3 3 2" xfId="1301" xr:uid="{14DCE296-8635-418D-B069-1BD6DDC52C47}"/>
    <cellStyle name="Navadno 17 3 3 2 2" xfId="1302" xr:uid="{463A4EC5-5474-468B-8968-003962732682}"/>
    <cellStyle name="Navadno 17 3 3 3" xfId="1303" xr:uid="{E679FC41-5605-4390-BF81-0D4DEF34BD9E}"/>
    <cellStyle name="Navadno 17 3 4" xfId="1304" xr:uid="{D744DC57-B12F-49BD-B8A2-A3F86DA9B158}"/>
    <cellStyle name="Navadno 17 3 4 2" xfId="1305" xr:uid="{CEE17A49-1789-4733-9B1F-DE8AAC15124F}"/>
    <cellStyle name="Navadno 17 3 5" xfId="1306" xr:uid="{46715065-4FCF-475A-A1EB-9A1EA6202AE7}"/>
    <cellStyle name="Navadno 18" xfId="1307" xr:uid="{E634CA79-468D-483B-B66F-970915D89826}"/>
    <cellStyle name="Navadno 18 2" xfId="1308" xr:uid="{73594215-CD4F-433E-A031-2A626835BBE9}"/>
    <cellStyle name="Navadno 18 2 2" xfId="1309" xr:uid="{416A94F7-9F22-4177-AF00-DCC7F530E7AF}"/>
    <cellStyle name="Navadno 18 2 2 2" xfId="1310" xr:uid="{5DB16CA4-5576-453C-815B-3F6D1DE3FCBF}"/>
    <cellStyle name="Navadno 18 2 2 2 2" xfId="1311" xr:uid="{0DC86E29-A04D-487B-89BA-FAC17D030D0B}"/>
    <cellStyle name="Navadno 18 2 2 2 2 2" xfId="1312" xr:uid="{560BD946-5BFD-402F-A47C-D8BD4AF239D9}"/>
    <cellStyle name="Navadno 18 2 2 2 3" xfId="1313" xr:uid="{3E2ECEAB-A82A-4349-92D0-F40726E643AC}"/>
    <cellStyle name="Navadno 18 2 2 3" xfId="1314" xr:uid="{3F3F99F4-26F7-42C7-9030-28C1AF999482}"/>
    <cellStyle name="Navadno 18 2 2 3 2" xfId="1315" xr:uid="{C74DBDCB-E1E0-4401-A433-3E6B4A8FCFB6}"/>
    <cellStyle name="Navadno 18 2 2 4" xfId="1316" xr:uid="{BD804F33-698A-420B-A632-A04E747185D9}"/>
    <cellStyle name="Navadno 18 2 3" xfId="1317" xr:uid="{1F983646-F5CC-4D9A-8EE2-6DA7C8D4EA60}"/>
    <cellStyle name="Navadno 18 2 3 2" xfId="1318" xr:uid="{D9C197B6-F7B7-417C-AB73-71CF4B3863AA}"/>
    <cellStyle name="Navadno 18 2 3 2 2" xfId="1319" xr:uid="{30FBA3E7-6CA4-4897-BEAC-3B84170A05CE}"/>
    <cellStyle name="Navadno 18 2 3 3" xfId="1320" xr:uid="{676E1DF9-27D1-40FF-9CDF-14370E9BA96C}"/>
    <cellStyle name="Navadno 18 2 4" xfId="1321" xr:uid="{0B11BEE0-2BBA-4A98-9866-2551021D52A6}"/>
    <cellStyle name="Navadno 18 2 4 2" xfId="1322" xr:uid="{F64AE27B-8FDC-4538-A62D-ED0737F22A60}"/>
    <cellStyle name="Navadno 18 2 5" xfId="1323" xr:uid="{A85BA90F-7953-4660-9B7E-1C9E7DC74446}"/>
    <cellStyle name="Navadno 18 3" xfId="1324" xr:uid="{A4265E34-E175-4CAE-801D-E52D973E54E0}"/>
    <cellStyle name="Navadno 18 3 2" xfId="1325" xr:uid="{8B248410-D5A4-4E2B-A1FB-5C09CE42A201}"/>
    <cellStyle name="Navadno 18 3 2 2" xfId="1326" xr:uid="{7461B10D-F145-4142-B8C3-2053C10323D5}"/>
    <cellStyle name="Navadno 18 3 2 2 2" xfId="1327" xr:uid="{52331934-4E2D-4253-B4B3-160A72A62A20}"/>
    <cellStyle name="Navadno 18 3 2 2 2 2" xfId="1328" xr:uid="{ECDED51B-607B-4BFC-929C-007ECD47ED64}"/>
    <cellStyle name="Navadno 18 3 2 2 3" xfId="1329" xr:uid="{F0893784-5003-4C34-894D-51C7C9653644}"/>
    <cellStyle name="Navadno 18 3 2 3" xfId="1330" xr:uid="{859765AC-362C-4551-8975-B4E7AC2C65FD}"/>
    <cellStyle name="Navadno 18 3 2 3 2" xfId="1331" xr:uid="{891CA30D-C33F-49A1-9E08-07AA633F2ADA}"/>
    <cellStyle name="Navadno 18 3 2 4" xfId="1332" xr:uid="{A5D0EF2F-5C20-4F9A-90AB-7FB560C7D2B0}"/>
    <cellStyle name="Navadno 18 3 3" xfId="1333" xr:uid="{B00E196B-08F4-411A-A990-BFEAE6D9016F}"/>
    <cellStyle name="Navadno 18 3 3 2" xfId="1334" xr:uid="{BB559F65-E6EB-4FF9-85B6-00E9C4E72B37}"/>
    <cellStyle name="Navadno 18 3 3 2 2" xfId="1335" xr:uid="{344C98E7-F7B6-4E41-858B-0FD7CF0EC7FE}"/>
    <cellStyle name="Navadno 18 3 3 3" xfId="1336" xr:uid="{4427329A-47E8-4B13-9C95-798426A0D8BC}"/>
    <cellStyle name="Navadno 18 3 4" xfId="1337" xr:uid="{8AC69CDD-C76E-4AE1-B399-6005901865B5}"/>
    <cellStyle name="Navadno 18 3 4 2" xfId="1338" xr:uid="{D1414730-A406-4562-A451-40773694D4D4}"/>
    <cellStyle name="Navadno 18 3 5" xfId="1339" xr:uid="{F99CCE30-8CCA-4EC3-8214-9A4D0A738DC6}"/>
    <cellStyle name="Navadno 19" xfId="1340" xr:uid="{9D93126E-443E-4BF5-A72A-D7CE6464B0EB}"/>
    <cellStyle name="Navadno 19 2" xfId="1341" xr:uid="{34D25052-C8EC-4F3E-9873-A22CCAA484EC}"/>
    <cellStyle name="Navadno 19 2 2" xfId="1342" xr:uid="{0B91A5CC-20F3-451A-A77C-8B5D4996F37C}"/>
    <cellStyle name="Navadno 19 2 2 2" xfId="1343" xr:uid="{C6F6AA77-E973-4B53-9153-AC59495C6FB7}"/>
    <cellStyle name="Navadno 19 2 2 2 2" xfId="1344" xr:uid="{0C752EB1-36BD-445F-B4D5-D10B0341914B}"/>
    <cellStyle name="Navadno 19 2 2 2 2 2" xfId="1345" xr:uid="{B76A05FF-A47F-41E9-9F14-D5AD487D1F70}"/>
    <cellStyle name="Navadno 19 2 2 2 3" xfId="1346" xr:uid="{5C219158-E21D-473F-B5EB-2477B990459C}"/>
    <cellStyle name="Navadno 19 2 2 3" xfId="1347" xr:uid="{FDADFD1E-0A36-408A-B2F7-AA971FA0DDE4}"/>
    <cellStyle name="Navadno 19 2 2 3 2" xfId="1348" xr:uid="{7E4B3919-ED1C-4897-9574-BAD9B36808F5}"/>
    <cellStyle name="Navadno 19 2 2 4" xfId="1349" xr:uid="{AA6B1139-9DE0-499B-97CB-9FC619B03AC3}"/>
    <cellStyle name="Navadno 19 2 3" xfId="1350" xr:uid="{4DC024A7-2346-46A8-ADB4-CB6DB289D82D}"/>
    <cellStyle name="Navadno 19 2 3 2" xfId="1351" xr:uid="{DEF75322-5683-4FEA-8DF0-FD28A4980134}"/>
    <cellStyle name="Navadno 19 2 3 2 2" xfId="1352" xr:uid="{24CBE032-76AA-40A3-8650-F8EA2A8396EC}"/>
    <cellStyle name="Navadno 19 2 3 3" xfId="1353" xr:uid="{A6488A54-4A9A-4C8F-A692-7117B5EDAE83}"/>
    <cellStyle name="Navadno 19 2 4" xfId="1354" xr:uid="{BDD69D89-F613-4BB0-BD0C-39CFD89F10A2}"/>
    <cellStyle name="Navadno 19 2 4 2" xfId="1355" xr:uid="{028E1BC1-7EDF-4148-955B-C10B7431B0D5}"/>
    <cellStyle name="Navadno 19 2 5" xfId="1356" xr:uid="{7543595A-61B4-4797-B40E-6A9427469862}"/>
    <cellStyle name="Navadno 19 3" xfId="1357" xr:uid="{77B38836-4D26-47AA-B15D-CACA93BD7253}"/>
    <cellStyle name="Navadno 19 3 2" xfId="1358" xr:uid="{603294FC-8C08-4097-9A92-3398F0EB80FD}"/>
    <cellStyle name="Navadno 19 3 2 2" xfId="1359" xr:uid="{19B7E534-B3FA-4D68-92DF-E6EDD02660F3}"/>
    <cellStyle name="Navadno 19 3 2 2 2" xfId="1360" xr:uid="{7625A968-F0B9-4CC3-BA84-F52B5B3F313A}"/>
    <cellStyle name="Navadno 19 3 2 2 2 2" xfId="1361" xr:uid="{8BDC32A3-C804-445A-9EE6-198E7E56C651}"/>
    <cellStyle name="Navadno 19 3 2 2 3" xfId="1362" xr:uid="{DD772C6B-3067-42B1-ACC8-CB692CD30E83}"/>
    <cellStyle name="Navadno 19 3 2 3" xfId="1363" xr:uid="{45002D58-1DDD-4240-A3C6-7C3D865EBAD5}"/>
    <cellStyle name="Navadno 19 3 2 3 2" xfId="1364" xr:uid="{6D8E0CA9-4CAF-494F-8814-F79EC8CF659E}"/>
    <cellStyle name="Navadno 19 3 2 4" xfId="1365" xr:uid="{4C41BF1F-B578-4BD4-942F-603A638D8D1B}"/>
    <cellStyle name="Navadno 19 3 3" xfId="1366" xr:uid="{8A16874E-73A0-46A0-BE1A-F9BBD4473BB5}"/>
    <cellStyle name="Navadno 19 3 3 2" xfId="1367" xr:uid="{F428563F-5305-48B8-A37C-B633697CFC6E}"/>
    <cellStyle name="Navadno 19 3 3 2 2" xfId="1368" xr:uid="{7AA69539-C718-4162-BFFF-51E223AFD0E7}"/>
    <cellStyle name="Navadno 19 3 3 3" xfId="1369" xr:uid="{255E8961-3899-48DE-A485-77E8ECBE2806}"/>
    <cellStyle name="Navadno 19 3 4" xfId="1370" xr:uid="{604F7A04-0192-401E-A5DC-8FB1B0351F81}"/>
    <cellStyle name="Navadno 19 3 4 2" xfId="1371" xr:uid="{4BB7452A-AB45-42AA-97C7-C3ED1223D62E}"/>
    <cellStyle name="Navadno 19 3 5" xfId="1372" xr:uid="{C05CB75E-63EA-4BEC-8E06-154692C28873}"/>
    <cellStyle name="Navadno 2" xfId="1373" xr:uid="{E12719E0-A105-4C40-AC3F-162DC1652CC6}"/>
    <cellStyle name="Navadno 2 2" xfId="1374" xr:uid="{C96F1626-161A-4F5D-89C7-E62E4146275B}"/>
    <cellStyle name="Navadno 2 2 2" xfId="1375" xr:uid="{A126E43A-527E-4AE5-B3E6-FAFE031720B4}"/>
    <cellStyle name="Navadno 2 2 2 2" xfId="1376" xr:uid="{A84BD572-C572-456A-9279-C1EC25843A5F}"/>
    <cellStyle name="Navadno 2 2 2 3" xfId="1377" xr:uid="{7FA940A1-A687-49F9-9A3E-E595265E3386}"/>
    <cellStyle name="Navadno 2 2 2 3 2" xfId="1378" xr:uid="{14D7A9B1-5B16-4528-BFD2-0B0457B0AC5B}"/>
    <cellStyle name="Navadno 2 2 2 3 3" xfId="1379" xr:uid="{F52ED8F4-EF05-4F8B-AC47-50B9B7BF72C8}"/>
    <cellStyle name="Navadno 2 2 3" xfId="1380" xr:uid="{8FB3E5AA-5A2D-4A59-8256-28650DCF94ED}"/>
    <cellStyle name="Navadno 2 2 3 2" xfId="1381" xr:uid="{4561F1F7-0905-45B5-9107-75F22330D90D}"/>
    <cellStyle name="Navadno 2 2 4" xfId="1382" xr:uid="{A2B6FB59-BB91-4B6B-A1B9-A5E4A719C456}"/>
    <cellStyle name="Navadno 2 2 4 2" xfId="1383" xr:uid="{4AAEC375-5419-4991-9502-CBFB79A77C69}"/>
    <cellStyle name="Navadno 2 2 4 3" xfId="1384" xr:uid="{AADB69DE-E3A5-4D59-B04F-CB049ABDDDF7}"/>
    <cellStyle name="Navadno 2 3" xfId="1385" xr:uid="{D61CA0D1-DEB8-4E10-BA87-F4B470990493}"/>
    <cellStyle name="Navadno 2 3 2" xfId="1386" xr:uid="{100D8188-91D1-4F25-95F9-3A7E33EA476D}"/>
    <cellStyle name="Navadno 2 3 2 2" xfId="1387" xr:uid="{34AA947D-7F25-48E6-8A3B-B30781379721}"/>
    <cellStyle name="Navadno 2 3 2 3" xfId="1388" xr:uid="{8D63E474-AB96-4E4F-8346-8C8ACB8199C4}"/>
    <cellStyle name="Navadno 2 3 3" xfId="1389" xr:uid="{AA0E2965-37D8-4A28-A55B-A7E2D87466DD}"/>
    <cellStyle name="Navadno 2 3 4" xfId="1390" xr:uid="{11A3C3A5-FBD5-40C0-9062-309FB9540935}"/>
    <cellStyle name="Navadno 2 3 4 2" xfId="1391" xr:uid="{077E4067-5101-40B5-B775-31CD17E60D76}"/>
    <cellStyle name="Navadno 2 3 4 3" xfId="1392" xr:uid="{BEFDE939-471A-4E3B-BCD1-F785545C606D}"/>
    <cellStyle name="Navadno 2 4" xfId="1393" xr:uid="{65D5D54E-2D61-453C-90F6-0F5B54A85B0A}"/>
    <cellStyle name="Navadno 2 5" xfId="1394" xr:uid="{8F192229-5B11-4724-96A3-4F4A85E5CC43}"/>
    <cellStyle name="Navadno 2 5 2" xfId="1395" xr:uid="{D9230ECB-E866-4A2A-8704-C75E5CA8899C}"/>
    <cellStyle name="Navadno 2 5 3" xfId="1396" xr:uid="{C9B08B63-3228-4978-B135-4CB4A7C568A0}"/>
    <cellStyle name="Navadno 2 5 3 2" xfId="1397" xr:uid="{34659B2E-6CAD-4871-80C2-350FD677C00D}"/>
    <cellStyle name="Navadno 2 5 3 3" xfId="1398" xr:uid="{00DD36BF-3CFC-4336-9916-9DCBB4EEFB13}"/>
    <cellStyle name="Navadno 2 5 4" xfId="1399" xr:uid="{F1134ED3-EDE5-476A-86F3-266AD6594F24}"/>
    <cellStyle name="Navadno 2 5 4 2" xfId="1400" xr:uid="{70C85BE0-75DB-4797-9C88-F6E395025742}"/>
    <cellStyle name="Navadno 2 6" xfId="1401" xr:uid="{D60F2B0A-BE75-4108-9F76-9BBE75B87118}"/>
    <cellStyle name="Navadno 2 69" xfId="1402" xr:uid="{39627F86-BC6A-4B7F-888A-B6A096C71648}"/>
    <cellStyle name="Navadno 2 7" xfId="1403" xr:uid="{5DBCCA26-046F-4943-8563-A2BCA3E9C267}"/>
    <cellStyle name="Navadno 2 7 2" xfId="1404" xr:uid="{C3018CBF-4AE2-4A55-9F69-20E14A47A39B}"/>
    <cellStyle name="Navadno 2 7 3" xfId="1405" xr:uid="{DC826930-9D4E-45E7-ABA5-0E4DCE4A9FEB}"/>
    <cellStyle name="Navadno 20" xfId="1406" xr:uid="{8F94FB8D-F952-442A-A65B-F98A5361D8A4}"/>
    <cellStyle name="Navadno 20 2" xfId="1407" xr:uid="{66378412-1638-4AAA-BAA1-BB10B4567E68}"/>
    <cellStyle name="Navadno 20 2 2" xfId="1408" xr:uid="{091D0978-AFCE-40F5-8EBB-E4C801C1AD2E}"/>
    <cellStyle name="Navadno 20 2 2 2" xfId="1409" xr:uid="{7335C66B-9598-430C-91D6-3957F1C3F266}"/>
    <cellStyle name="Navadno 20 2 2 2 2" xfId="1410" xr:uid="{1362EEAB-142F-4C86-8477-505FEB88AF53}"/>
    <cellStyle name="Navadno 20 2 2 2 2 2" xfId="1411" xr:uid="{4CBDC46E-CE5E-4A1E-B0CC-C2D8AF14E84E}"/>
    <cellStyle name="Navadno 20 2 2 2 3" xfId="1412" xr:uid="{BC504E9E-2EB1-4916-89C5-86F5ED9B26E6}"/>
    <cellStyle name="Navadno 20 2 2 3" xfId="1413" xr:uid="{5961A19E-BAB9-46B0-AB97-A856150F5CD5}"/>
    <cellStyle name="Navadno 20 2 2 3 2" xfId="1414" xr:uid="{6DE87434-A761-473B-B2AE-7C8F1E29D61B}"/>
    <cellStyle name="Navadno 20 2 2 4" xfId="1415" xr:uid="{23F586E5-B7D3-4D51-ACED-7EC3DAAFF78D}"/>
    <cellStyle name="Navadno 20 2 3" xfId="1416" xr:uid="{170EC62D-48DC-4031-87B1-3B1B1AC1BB4C}"/>
    <cellStyle name="Navadno 20 2 3 2" xfId="1417" xr:uid="{56504866-F307-479F-A55C-C919FE7A0C0A}"/>
    <cellStyle name="Navadno 20 2 3 2 2" xfId="1418" xr:uid="{90304670-D7BD-41F1-9C7F-4E5A77BBE867}"/>
    <cellStyle name="Navadno 20 2 3 3" xfId="1419" xr:uid="{A821D969-901B-46D8-84FF-B7F01154CF50}"/>
    <cellStyle name="Navadno 20 2 4" xfId="1420" xr:uid="{951124BD-CD5B-4975-92A2-6786157B8E46}"/>
    <cellStyle name="Navadno 20 2 4 2" xfId="1421" xr:uid="{AC020B6A-EF07-44B2-AD10-B4CA54EFBD9A}"/>
    <cellStyle name="Navadno 20 2 5" xfId="1422" xr:uid="{1E4DFB9F-1D49-4A8A-B5CA-55C93108EAFC}"/>
    <cellStyle name="Navadno 20 3" xfId="1423" xr:uid="{132475D4-D2CB-470A-AAC3-89BA50171207}"/>
    <cellStyle name="Navadno 20 3 2" xfId="1424" xr:uid="{4763C4D7-1FC6-450B-A7CC-7595D7DACC79}"/>
    <cellStyle name="Navadno 20 3 2 2" xfId="1425" xr:uid="{4FE28DD4-B215-48CE-BB73-C480AD13AD99}"/>
    <cellStyle name="Navadno 20 3 2 2 2" xfId="1426" xr:uid="{DF0ECB1B-94AC-4F2F-8FBA-6298DBEF240B}"/>
    <cellStyle name="Navadno 20 3 2 2 2 2" xfId="1427" xr:uid="{C07CB459-E17F-4723-8B4C-D2C2EC2073F8}"/>
    <cellStyle name="Navadno 20 3 2 2 3" xfId="1428" xr:uid="{7C32FA2F-CA88-4F1E-AD58-7E659075F3D4}"/>
    <cellStyle name="Navadno 20 3 2 3" xfId="1429" xr:uid="{71F28E01-3A97-4C11-975C-AB71AF1F9B00}"/>
    <cellStyle name="Navadno 20 3 2 3 2" xfId="1430" xr:uid="{4C8C9E20-C3FE-4BF6-A185-4C3147651166}"/>
    <cellStyle name="Navadno 20 3 2 4" xfId="1431" xr:uid="{2FBD3BC6-ED7A-4350-87B4-F7F175829B1D}"/>
    <cellStyle name="Navadno 20 3 3" xfId="1432" xr:uid="{7713A21F-3D89-42CA-84CC-408A23016866}"/>
    <cellStyle name="Navadno 20 3 3 2" xfId="1433" xr:uid="{65A8C681-4E33-44AF-B204-0FA98B5F7FA8}"/>
    <cellStyle name="Navadno 20 3 3 2 2" xfId="1434" xr:uid="{4CBC3705-7FC7-48B3-9BD3-02C0DA32202A}"/>
    <cellStyle name="Navadno 20 3 3 3" xfId="1435" xr:uid="{163F9F42-BC61-44F5-B4CC-28653FC72F3A}"/>
    <cellStyle name="Navadno 20 3 4" xfId="1436" xr:uid="{60842566-4768-43E4-99F5-9F7CECC432A3}"/>
    <cellStyle name="Navadno 20 3 4 2" xfId="1437" xr:uid="{CF99338B-D39C-46A4-9E78-DA277A09674F}"/>
    <cellStyle name="Navadno 20 3 5" xfId="1438" xr:uid="{F106F675-05A4-4F6D-9887-DB1BDA1F390B}"/>
    <cellStyle name="Navadno 21" xfId="4508" xr:uid="{1519CAB1-0C47-4290-9CC9-122B762D26E0}"/>
    <cellStyle name="Navadno 22" xfId="4512" xr:uid="{137CBFC7-1F25-4B6A-B788-D9312A9C209D}"/>
    <cellStyle name="Navadno 25 2" xfId="1439" xr:uid="{C5B34FD3-AD15-46E2-BE2F-345549C3480E}"/>
    <cellStyle name="Navadno 25 2 2" xfId="1440" xr:uid="{D28C2BC1-8E84-454A-9628-3DBA49D1C55C}"/>
    <cellStyle name="Navadno 25 2 2 2" xfId="1441" xr:uid="{46963FEE-2F75-4149-B11E-42DC8C1DEA9D}"/>
    <cellStyle name="Navadno 25 2 2 2 2" xfId="1442" xr:uid="{ECC2E515-9D6E-4A4E-90B9-8D47D1662BCF}"/>
    <cellStyle name="Navadno 25 2 2 2 2 2" xfId="1443" xr:uid="{E9794766-2FB1-4B18-8E3A-C27EEC27DF44}"/>
    <cellStyle name="Navadno 25 2 2 2 3" xfId="1444" xr:uid="{35DF0810-0096-46C2-951B-288328741464}"/>
    <cellStyle name="Navadno 25 2 2 3" xfId="1445" xr:uid="{11084FC8-499B-4266-A9FA-95D7C754E1CF}"/>
    <cellStyle name="Navadno 25 2 2 3 2" xfId="1446" xr:uid="{31D16E41-6DF5-44E3-ADD5-0620242FB207}"/>
    <cellStyle name="Navadno 25 2 2 4" xfId="1447" xr:uid="{1FE10EEE-F18D-4CD1-B285-01E03E5D1808}"/>
    <cellStyle name="Navadno 25 2 3" xfId="1448" xr:uid="{3FC80B54-77D8-425F-8DDB-A44327FE3EF8}"/>
    <cellStyle name="Navadno 25 2 3 2" xfId="1449" xr:uid="{6560E62B-C5A2-4214-8E54-35A491D294D9}"/>
    <cellStyle name="Navadno 25 2 3 2 2" xfId="1450" xr:uid="{BE41A6CB-83E5-44C0-86A0-91B868A2794F}"/>
    <cellStyle name="Navadno 25 2 3 3" xfId="1451" xr:uid="{B92BD2B3-F566-4615-B970-931A9B2A1CBA}"/>
    <cellStyle name="Navadno 25 2 4" xfId="1452" xr:uid="{C4A45CA6-8D2F-4D73-8FE4-1B20C74651DB}"/>
    <cellStyle name="Navadno 25 2 4 2" xfId="1453" xr:uid="{18101982-B6D6-4297-9012-122F166FDF52}"/>
    <cellStyle name="Navadno 25 2 5" xfId="1454" xr:uid="{9EF862BF-6FB9-4A00-9D9F-8AF54A5265A9}"/>
    <cellStyle name="Navadno 25 3" xfId="1455" xr:uid="{DB19FEDA-4EF4-415F-A056-74DEE537BA19}"/>
    <cellStyle name="Navadno 25 3 2" xfId="1456" xr:uid="{1FDAED83-F0FA-4D8C-A8C4-1923FAF944FE}"/>
    <cellStyle name="Navadno 25 3 2 2" xfId="1457" xr:uid="{65D823A2-7713-48A0-9FA1-5DF3A67324FB}"/>
    <cellStyle name="Navadno 25 3 2 2 2" xfId="1458" xr:uid="{DEEFDF7F-870F-4AE4-A660-8B441E9F5C13}"/>
    <cellStyle name="Navadno 25 3 2 2 2 2" xfId="1459" xr:uid="{35D5ED32-975F-4A99-B75F-8417BABE6492}"/>
    <cellStyle name="Navadno 25 3 2 2 3" xfId="1460" xr:uid="{330028A9-8A49-4C8D-B752-C78AB32233D6}"/>
    <cellStyle name="Navadno 25 3 2 3" xfId="1461" xr:uid="{269A8AB2-EDEB-46C2-96F6-0B92A92C7EE7}"/>
    <cellStyle name="Navadno 25 3 2 3 2" xfId="1462" xr:uid="{EFFB1853-5FB0-4CA3-853E-699382BB3D5E}"/>
    <cellStyle name="Navadno 25 3 2 4" xfId="1463" xr:uid="{9FDD73FA-A810-4406-8E3C-A29AD7081112}"/>
    <cellStyle name="Navadno 25 3 3" xfId="1464" xr:uid="{2018FF82-8E56-42F5-8BEA-83902130A031}"/>
    <cellStyle name="Navadno 25 3 3 2" xfId="1465" xr:uid="{5E41921E-614B-461C-A63D-5963920CE875}"/>
    <cellStyle name="Navadno 25 3 3 2 2" xfId="1466" xr:uid="{6939ED46-197F-40AB-896D-BB78C9843553}"/>
    <cellStyle name="Navadno 25 3 3 3" xfId="1467" xr:uid="{B9CF7E32-1404-4BDC-9361-17ACCC9407B4}"/>
    <cellStyle name="Navadno 25 3 4" xfId="1468" xr:uid="{B42A4917-312F-4258-A1D1-2DE2921F7BF8}"/>
    <cellStyle name="Navadno 25 3 4 2" xfId="1469" xr:uid="{5A3B9B41-189B-470A-9F71-913C5143256C}"/>
    <cellStyle name="Navadno 25 3 5" xfId="1470" xr:uid="{7BA41088-3F22-46F1-8FDB-7A4755D3443C}"/>
    <cellStyle name="Navadno 26 2" xfId="1471" xr:uid="{ACAF08D4-6E9C-40BC-BF5C-643AE0EDCF1A}"/>
    <cellStyle name="Navadno 26 2 2" xfId="1472" xr:uid="{74FECF73-5226-4546-B609-2B42FB4E8660}"/>
    <cellStyle name="Navadno 26 2 2 2" xfId="1473" xr:uid="{643EB94A-5937-4142-9A3A-05475E371495}"/>
    <cellStyle name="Navadno 26 2 2 2 2" xfId="1474" xr:uid="{5455ECB3-0E36-44DF-9FA0-6835A1768194}"/>
    <cellStyle name="Navadno 26 2 2 2 2 2" xfId="1475" xr:uid="{9F7593BC-2E96-4BDC-9B86-37A7E3C70F61}"/>
    <cellStyle name="Navadno 26 2 2 2 3" xfId="1476" xr:uid="{F22B0349-0D0A-4E43-A8E2-04A990EC681D}"/>
    <cellStyle name="Navadno 26 2 2 3" xfId="1477" xr:uid="{859BDFAE-7D48-49E3-8167-96A47C232977}"/>
    <cellStyle name="Navadno 26 2 2 3 2" xfId="1478" xr:uid="{26C781C4-647A-46DB-954D-D53976A1BEA0}"/>
    <cellStyle name="Navadno 26 2 2 4" xfId="1479" xr:uid="{D31C8A26-8BE2-42AC-A387-71428D1094AB}"/>
    <cellStyle name="Navadno 26 2 3" xfId="1480" xr:uid="{16D2F45A-477C-4945-941C-C7EEDCF9629E}"/>
    <cellStyle name="Navadno 26 2 3 2" xfId="1481" xr:uid="{E7C1E76F-2D88-4968-A278-F225FB9346D4}"/>
    <cellStyle name="Navadno 26 2 3 2 2" xfId="1482" xr:uid="{445D5F6A-2C51-4724-B561-86140075BE5E}"/>
    <cellStyle name="Navadno 26 2 3 3" xfId="1483" xr:uid="{6075E1EF-3B1C-4F6A-9251-16B7EC834534}"/>
    <cellStyle name="Navadno 26 2 4" xfId="1484" xr:uid="{E65BBFE2-DC3F-4DBC-B6FE-254E2ACAFCDB}"/>
    <cellStyle name="Navadno 26 2 4 2" xfId="1485" xr:uid="{F8875930-51E7-49D8-8E23-EA45EB41286B}"/>
    <cellStyle name="Navadno 26 2 5" xfId="1486" xr:uid="{83DDE080-FE19-4516-9F59-95F74770C706}"/>
    <cellStyle name="Navadno 26 3" xfId="1487" xr:uid="{49C9E702-0F64-4418-8917-2D116BE955B2}"/>
    <cellStyle name="Navadno 26 3 2" xfId="1488" xr:uid="{40B3C7C2-94CC-4820-997E-C19209A24DBE}"/>
    <cellStyle name="Navadno 26 3 2 2" xfId="1489" xr:uid="{787ED7CB-91B3-462C-9BD0-D1641F16DF11}"/>
    <cellStyle name="Navadno 26 3 2 2 2" xfId="1490" xr:uid="{1F39BB8B-CAF3-47E9-AEBC-DC941A9DA392}"/>
    <cellStyle name="Navadno 26 3 2 2 2 2" xfId="1491" xr:uid="{60324C60-1E9C-4D00-9557-63E97950D267}"/>
    <cellStyle name="Navadno 26 3 2 2 3" xfId="1492" xr:uid="{4AD5C339-9BB5-4AB6-ADFE-4AF92C0B9D0B}"/>
    <cellStyle name="Navadno 26 3 2 3" xfId="1493" xr:uid="{A9A5D199-CF2E-4F4C-8855-D1198725422B}"/>
    <cellStyle name="Navadno 26 3 2 3 2" xfId="1494" xr:uid="{4AE8A5CB-9857-4E82-BB1C-4820B3231F6A}"/>
    <cellStyle name="Navadno 26 3 2 4" xfId="1495" xr:uid="{5847815E-D2B6-479D-9730-E92F51A81750}"/>
    <cellStyle name="Navadno 26 3 3" xfId="1496" xr:uid="{23F1E121-37DF-42F5-9251-164137798EA5}"/>
    <cellStyle name="Navadno 26 3 3 2" xfId="1497" xr:uid="{9571CC12-FF9E-48F0-83DF-8295E42D8788}"/>
    <cellStyle name="Navadno 26 3 3 2 2" xfId="1498" xr:uid="{E7CB6134-335A-4229-9C59-C6FD49430E7D}"/>
    <cellStyle name="Navadno 26 3 3 3" xfId="1499" xr:uid="{BC743FA4-9BA1-47ED-90F4-E823C0A00D76}"/>
    <cellStyle name="Navadno 26 3 4" xfId="1500" xr:uid="{E283B60D-557D-4F22-BB29-778C4DE848C5}"/>
    <cellStyle name="Navadno 26 3 4 2" xfId="1501" xr:uid="{35ECCDFD-EF24-458C-93F2-F2390E4641ED}"/>
    <cellStyle name="Navadno 26 3 5" xfId="1502" xr:uid="{4EA03D20-1E84-4B5B-8F47-C3985FB19FE2}"/>
    <cellStyle name="Navadno 27 2" xfId="1503" xr:uid="{F47038BD-4CF1-41A9-A2D5-6639C9E670E9}"/>
    <cellStyle name="Navadno 27 2 2" xfId="1504" xr:uid="{A6FCE01F-A5C6-49B7-8ABF-940F0012F1B5}"/>
    <cellStyle name="Navadno 27 2 2 2" xfId="1505" xr:uid="{EC37E8D6-0F48-4BE6-9236-B967A966EE0E}"/>
    <cellStyle name="Navadno 27 2 2 2 2" xfId="1506" xr:uid="{0A13CF37-0CC1-445C-AF03-3D961093377D}"/>
    <cellStyle name="Navadno 27 2 2 2 2 2" xfId="1507" xr:uid="{A9E30AB7-6150-40BD-B53C-42702046FCF8}"/>
    <cellStyle name="Navadno 27 2 2 2 3" xfId="1508" xr:uid="{44112A29-6ED1-4511-BEC1-71CD17D15FFF}"/>
    <cellStyle name="Navadno 27 2 2 3" xfId="1509" xr:uid="{00773825-5B7E-47C1-B2C7-55C815249C70}"/>
    <cellStyle name="Navadno 27 2 2 3 2" xfId="1510" xr:uid="{696B2954-E541-455F-A0FE-ED3B93369CBB}"/>
    <cellStyle name="Navadno 27 2 2 4" xfId="1511" xr:uid="{7E7FB947-E2B8-4278-B73F-ABF3ABEDB976}"/>
    <cellStyle name="Navadno 27 2 3" xfId="1512" xr:uid="{F3994485-FA42-4F20-AFBC-D72B5B32E5C9}"/>
    <cellStyle name="Navadno 27 2 3 2" xfId="1513" xr:uid="{DBEFA7F8-C821-48AE-A821-B1D2612F2E4E}"/>
    <cellStyle name="Navadno 27 2 3 2 2" xfId="1514" xr:uid="{F48BD8A3-5BCB-4AEF-9E83-5D578603AA9B}"/>
    <cellStyle name="Navadno 27 2 3 3" xfId="1515" xr:uid="{2FE24029-1698-4CE3-B29D-9D9E317022FC}"/>
    <cellStyle name="Navadno 27 2 4" xfId="1516" xr:uid="{C017F106-C16D-4B3A-BADC-993383127FFB}"/>
    <cellStyle name="Navadno 27 2 4 2" xfId="1517" xr:uid="{913AA5D5-51D8-414D-9C52-8611C24ADF96}"/>
    <cellStyle name="Navadno 27 2 5" xfId="1518" xr:uid="{F6F31BAB-308E-4CF1-86EF-3A04C4AAFB26}"/>
    <cellStyle name="Navadno 27 3" xfId="1519" xr:uid="{253B6565-0D2F-42AD-A46C-6D59442585A6}"/>
    <cellStyle name="Navadno 27 3 2" xfId="1520" xr:uid="{7FE034F7-D9EA-4794-B349-DA84CFF63D96}"/>
    <cellStyle name="Navadno 27 3 2 2" xfId="1521" xr:uid="{0620469E-8E59-49C2-8231-190782D5B60A}"/>
    <cellStyle name="Navadno 27 3 2 2 2" xfId="1522" xr:uid="{5CC82E6C-ABFD-406E-9499-71281ECF14E7}"/>
    <cellStyle name="Navadno 27 3 2 2 2 2" xfId="1523" xr:uid="{2BEDED27-CAD7-4F76-B475-A98FAA3E565A}"/>
    <cellStyle name="Navadno 27 3 2 2 3" xfId="1524" xr:uid="{93AF824F-0AA3-4510-B9DF-5DCE82E22BD6}"/>
    <cellStyle name="Navadno 27 3 2 3" xfId="1525" xr:uid="{97D7A42E-1FDA-4A22-B331-5C39E1F22C10}"/>
    <cellStyle name="Navadno 27 3 2 3 2" xfId="1526" xr:uid="{EB73E5B2-47A4-437B-A700-852392EEB895}"/>
    <cellStyle name="Navadno 27 3 2 4" xfId="1527" xr:uid="{B27675E6-4B60-4D79-AD2B-391FB0E1A53D}"/>
    <cellStyle name="Navadno 27 3 3" xfId="1528" xr:uid="{AD41DC01-5952-4E25-B701-5724F2069AD2}"/>
    <cellStyle name="Navadno 27 3 3 2" xfId="1529" xr:uid="{E50DAAC4-A660-455E-AB21-70456E4E05D7}"/>
    <cellStyle name="Navadno 27 3 3 2 2" xfId="1530" xr:uid="{923E245A-BE37-47AE-8925-DE5738875908}"/>
    <cellStyle name="Navadno 27 3 3 3" xfId="1531" xr:uid="{586243D7-AF86-4068-B8BA-7ED7F5E8CA57}"/>
    <cellStyle name="Navadno 27 3 4" xfId="1532" xr:uid="{48CD7F3A-BECD-4E2B-A0FE-3209A3F968DA}"/>
    <cellStyle name="Navadno 27 3 4 2" xfId="1533" xr:uid="{93662546-730C-4EC8-A376-2EEE88467E61}"/>
    <cellStyle name="Navadno 27 3 5" xfId="1534" xr:uid="{237E80A3-C073-4DDB-899F-CCB310C9A5A2}"/>
    <cellStyle name="Navadno 28 2" xfId="1535" xr:uid="{653E8F2C-3D32-4305-8E5A-4990389D44A6}"/>
    <cellStyle name="Navadno 28 2 2" xfId="1536" xr:uid="{7EC51396-4BA2-4DF0-B00D-EFA25A5C6AF3}"/>
    <cellStyle name="Navadno 28 2 2 2" xfId="1537" xr:uid="{79F26B67-13DE-4DEE-AAEF-EE9D62EA791A}"/>
    <cellStyle name="Navadno 28 2 2 2 2" xfId="1538" xr:uid="{9E839A84-9039-43BC-B075-FAEE5600D2E1}"/>
    <cellStyle name="Navadno 28 2 2 2 2 2" xfId="1539" xr:uid="{2D9069D5-69DA-4CA9-9032-4A233F3DF535}"/>
    <cellStyle name="Navadno 28 2 2 2 3" xfId="1540" xr:uid="{C5F33440-E06A-4FF6-8ED6-0EA6A5B02A51}"/>
    <cellStyle name="Navadno 28 2 2 3" xfId="1541" xr:uid="{3E057121-206C-4962-9470-E2C82902973D}"/>
    <cellStyle name="Navadno 28 2 2 3 2" xfId="1542" xr:uid="{40429083-0927-49C4-BD23-A715F90B9502}"/>
    <cellStyle name="Navadno 28 2 2 4" xfId="1543" xr:uid="{6EB4EBF3-1E26-46CB-B928-1D7898ABB184}"/>
    <cellStyle name="Navadno 28 2 3" xfId="1544" xr:uid="{5BAA3824-C9D4-4A51-8756-418E93B493E3}"/>
    <cellStyle name="Navadno 28 2 3 2" xfId="1545" xr:uid="{855D722E-AC5C-447B-A899-5E9B2C1665CC}"/>
    <cellStyle name="Navadno 28 2 3 2 2" xfId="1546" xr:uid="{BC34D97C-2A4D-4D1A-861D-8249E4367997}"/>
    <cellStyle name="Navadno 28 2 3 3" xfId="1547" xr:uid="{334D0B76-EFAF-4C97-B492-6A93B2043EFD}"/>
    <cellStyle name="Navadno 28 2 4" xfId="1548" xr:uid="{64236C02-5054-4AA8-8F39-A4E79D8B4712}"/>
    <cellStyle name="Navadno 28 2 4 2" xfId="1549" xr:uid="{6ABD1FD0-DC86-4534-A9EA-3C64293C9B4D}"/>
    <cellStyle name="Navadno 28 2 5" xfId="1550" xr:uid="{AEB4A990-D994-4627-B082-A723616ACAB6}"/>
    <cellStyle name="Navadno 28 3" xfId="1551" xr:uid="{9D94BA40-3A12-40EB-82F2-E2153BDA65FF}"/>
    <cellStyle name="Navadno 28 3 2" xfId="1552" xr:uid="{D7433C42-8DD2-456B-BF2D-F5C714FD6B2C}"/>
    <cellStyle name="Navadno 28 3 2 2" xfId="1553" xr:uid="{5F46DA65-E3FB-489A-A9C9-2BAB61E8EFF5}"/>
    <cellStyle name="Navadno 28 3 2 2 2" xfId="1554" xr:uid="{163F5DAC-9B25-4B1C-A63A-AB95459A026B}"/>
    <cellStyle name="Navadno 28 3 2 2 2 2" xfId="1555" xr:uid="{C3B440A1-3839-440E-9953-528ADC8CEF65}"/>
    <cellStyle name="Navadno 28 3 2 2 3" xfId="1556" xr:uid="{0E11DBDD-EC0A-4CD0-840C-30A32B3875EF}"/>
    <cellStyle name="Navadno 28 3 2 3" xfId="1557" xr:uid="{579365C7-F323-4B31-AAE9-40497D5F3557}"/>
    <cellStyle name="Navadno 28 3 2 3 2" xfId="1558" xr:uid="{8A1CF4DE-15BB-4535-9A8F-8A67EE3838F4}"/>
    <cellStyle name="Navadno 28 3 2 4" xfId="1559" xr:uid="{8B03D66E-9A15-4351-9B94-5143CEC7C423}"/>
    <cellStyle name="Navadno 28 3 3" xfId="1560" xr:uid="{D5608CDB-B46C-407E-898B-908838116EE0}"/>
    <cellStyle name="Navadno 28 3 3 2" xfId="1561" xr:uid="{6D684BE1-47B9-4561-A8D1-C1E9515D31C9}"/>
    <cellStyle name="Navadno 28 3 3 2 2" xfId="1562" xr:uid="{4DC5F69F-0A8D-45AB-A0AC-4286408AF7F1}"/>
    <cellStyle name="Navadno 28 3 3 3" xfId="1563" xr:uid="{1826154C-072B-4B32-B003-23791907374B}"/>
    <cellStyle name="Navadno 28 3 4" xfId="1564" xr:uid="{521CB401-32E0-4F6A-9869-BD76C55A140F}"/>
    <cellStyle name="Navadno 28 3 4 2" xfId="1565" xr:uid="{6EF29365-DB40-4215-9598-3F72EA3D0657}"/>
    <cellStyle name="Navadno 28 3 5" xfId="1566" xr:uid="{E9641CE6-A171-4DF7-A3F5-F9FD6B183003}"/>
    <cellStyle name="Navadno 29" xfId="1567" xr:uid="{4995AC80-F968-4CE4-A8B7-BE2AF3C6D400}"/>
    <cellStyle name="Navadno 29 2" xfId="1568" xr:uid="{ABBFE8DF-EDB6-45DB-B1C3-4E52CCEFA41C}"/>
    <cellStyle name="Navadno 29 2 2" xfId="1569" xr:uid="{E9414D38-1375-47F6-B5BC-3FD2C9FA586D}"/>
    <cellStyle name="Navadno 29 2 2 2" xfId="1570" xr:uid="{FA9B9C79-4222-4491-9231-8E6F234AC88A}"/>
    <cellStyle name="Navadno 29 2 2 2 2" xfId="1571" xr:uid="{B4B13EEC-FE81-4A1D-BC86-2017111C3950}"/>
    <cellStyle name="Navadno 29 2 2 2 2 2" xfId="1572" xr:uid="{7C0CD2B6-F70A-4D14-8544-937223EE312C}"/>
    <cellStyle name="Navadno 29 2 2 2 3" xfId="1573" xr:uid="{77FFF0C1-3DC8-4D6E-B04E-CCA37C2DFD7A}"/>
    <cellStyle name="Navadno 29 2 2 3" xfId="1574" xr:uid="{77EA57F3-E494-4CAD-B8A2-72B8D8B40E77}"/>
    <cellStyle name="Navadno 29 2 2 3 2" xfId="1575" xr:uid="{AA147F22-B103-41CB-B5E3-8D8760A2538B}"/>
    <cellStyle name="Navadno 29 2 2 4" xfId="1576" xr:uid="{DE125685-646D-4FEC-9369-4DD026EADE14}"/>
    <cellStyle name="Navadno 29 2 3" xfId="1577" xr:uid="{A59C5E2C-DDD5-448A-92CD-948C9C369466}"/>
    <cellStyle name="Navadno 29 2 3 2" xfId="1578" xr:uid="{BE08352F-0921-4744-9195-3173FE4D6422}"/>
    <cellStyle name="Navadno 29 2 3 2 2" xfId="1579" xr:uid="{40332A46-6020-4C5C-981A-74C66FAD9A8A}"/>
    <cellStyle name="Navadno 29 2 3 3" xfId="1580" xr:uid="{7748CD83-CF5D-4EA7-8B6B-5B7F48321BD6}"/>
    <cellStyle name="Navadno 29 2 4" xfId="1581" xr:uid="{84A2F9C5-A41E-4662-85AE-60E03CA47371}"/>
    <cellStyle name="Navadno 29 2 4 2" xfId="1582" xr:uid="{E8C4C48B-175E-4055-8B53-815FAC1582BA}"/>
    <cellStyle name="Navadno 29 2 5" xfId="1583" xr:uid="{482F40BD-00CD-4F19-B96B-66769A951C75}"/>
    <cellStyle name="Navadno 29 3" xfId="1584" xr:uid="{4924C82E-646B-4108-98D8-AED9506D2DBD}"/>
    <cellStyle name="Navadno 29 3 2" xfId="1585" xr:uid="{61790765-F222-4FDC-AE28-01E7BEB1E93C}"/>
    <cellStyle name="Navadno 29 3 2 2" xfId="1586" xr:uid="{D6EF1489-C6C2-4BDA-9329-F5934B07126D}"/>
    <cellStyle name="Navadno 29 3 2 2 2" xfId="1587" xr:uid="{61FB11AB-DE70-490C-B5CD-0C8695F16ADD}"/>
    <cellStyle name="Navadno 29 3 2 2 2 2" xfId="1588" xr:uid="{F02626C6-9817-4701-8E42-589D8EACCDFF}"/>
    <cellStyle name="Navadno 29 3 2 2 3" xfId="1589" xr:uid="{C211006E-1518-411D-9BF1-A8678645C550}"/>
    <cellStyle name="Navadno 29 3 2 3" xfId="1590" xr:uid="{2CB345EB-F4E2-49FB-A8D9-E02995FDFE58}"/>
    <cellStyle name="Navadno 29 3 2 3 2" xfId="1591" xr:uid="{AE4B94FB-D758-4FE9-886D-1A740C0F027C}"/>
    <cellStyle name="Navadno 29 3 2 4" xfId="1592" xr:uid="{6EF75639-425D-4E60-B55B-1FE5F6BC240C}"/>
    <cellStyle name="Navadno 29 3 3" xfId="1593" xr:uid="{DF9D3FE9-E788-4C35-976A-99582E4A976F}"/>
    <cellStyle name="Navadno 29 3 3 2" xfId="1594" xr:uid="{B65CECF1-C730-4077-B77C-E0CBEB8AE97F}"/>
    <cellStyle name="Navadno 29 3 3 2 2" xfId="1595" xr:uid="{4DA161A8-6666-49B9-8EC1-E1049E39AF3B}"/>
    <cellStyle name="Navadno 29 3 3 3" xfId="1596" xr:uid="{17B0307F-0B63-40C1-A5D2-B624B65EDE9C}"/>
    <cellStyle name="Navadno 29 3 4" xfId="1597" xr:uid="{AF97ED8A-590C-4522-BB76-FC1FA8FBBF3F}"/>
    <cellStyle name="Navadno 29 3 4 2" xfId="1598" xr:uid="{159A108F-B774-4A7C-81E3-ED46977A8E97}"/>
    <cellStyle name="Navadno 29 3 5" xfId="1599" xr:uid="{9F07C002-F48C-4463-B4C7-E80162FD12D3}"/>
    <cellStyle name="Navadno 29 4" xfId="1600" xr:uid="{17A81FC2-B522-4D6A-B04C-7125917025F3}"/>
    <cellStyle name="Navadno 29 4 2" xfId="1601" xr:uid="{1E63BE93-66B2-49FB-BBC5-84ED03A61FA1}"/>
    <cellStyle name="Navadno 29 4 2 2" xfId="1602" xr:uid="{B2B6B426-C564-40BF-AA36-003243974004}"/>
    <cellStyle name="Navadno 29 4 2 2 2" xfId="1603" xr:uid="{3C25FDAA-DF9E-4C45-893E-1820C8AF66ED}"/>
    <cellStyle name="Navadno 29 4 2 3" xfId="1604" xr:uid="{45C71939-CC0E-40F9-82A1-DCDAB3A79618}"/>
    <cellStyle name="Navadno 29 4 3" xfId="1605" xr:uid="{3D268153-46F2-4B74-8DC1-C73980256560}"/>
    <cellStyle name="Navadno 29 4 3 2" xfId="1606" xr:uid="{5DB9FF14-BDFB-4FAF-8B85-CB95BA717819}"/>
    <cellStyle name="Navadno 29 4 4" xfId="1607" xr:uid="{774A8A75-9F98-4380-B50E-340247FF64BC}"/>
    <cellStyle name="Navadno 29 5" xfId="1608" xr:uid="{02AEC25A-BE12-4E77-8F14-AA5C2B239397}"/>
    <cellStyle name="Navadno 29 5 2" xfId="1609" xr:uid="{9CD94B72-9EA3-4B32-8307-E1EB1D0E0064}"/>
    <cellStyle name="Navadno 29 5 2 2" xfId="1610" xr:uid="{96AACA90-9F28-4FE0-A48D-0791C022B221}"/>
    <cellStyle name="Navadno 29 5 2 2 2" xfId="1611" xr:uid="{7FB0CB48-8D60-4253-9FBE-DB6B23D687B0}"/>
    <cellStyle name="Navadno 29 5 2 3" xfId="1612" xr:uid="{DD278CD9-BD9A-49AE-95C3-3C4DA88E2376}"/>
    <cellStyle name="Navadno 29 5 3" xfId="1613" xr:uid="{812B306B-9DAA-45F9-815B-88939CC99574}"/>
    <cellStyle name="Navadno 29 5 3 2" xfId="1614" xr:uid="{B73946D3-9EEA-427E-A2B2-1387A68F5BED}"/>
    <cellStyle name="Navadno 29 5 4" xfId="1615" xr:uid="{D3CC7092-8925-4724-B13B-76C15387EDFC}"/>
    <cellStyle name="Navadno 29 6" xfId="1616" xr:uid="{F8DB30E9-A4E2-4ADF-AEF6-055CE2969FF8}"/>
    <cellStyle name="Navadno 29 6 2" xfId="1617" xr:uid="{BB18C622-D961-47FA-91FC-0D241530E9B7}"/>
    <cellStyle name="Navadno 29 6 2 2" xfId="1618" xr:uid="{9E9ADA30-36DD-460C-B6FC-5A282D2BDA97}"/>
    <cellStyle name="Navadno 29 6 3" xfId="1619" xr:uid="{F60F7546-41E3-45FA-AD4D-2D84F717C8A1}"/>
    <cellStyle name="Navadno 29 7" xfId="1620" xr:uid="{E89C85AB-B925-4A5D-8AE2-B514F28C6A8B}"/>
    <cellStyle name="Navadno 29 7 2" xfId="1621" xr:uid="{DD6D54AB-FE7E-4A52-AEB4-AD2BAF5201EE}"/>
    <cellStyle name="Navadno 29 8" xfId="1622" xr:uid="{BCF09EA5-F0F0-49D2-B076-2608406653BC}"/>
    <cellStyle name="Navadno 29_SELNICA POPISI GOI ZBIR - FAZNO - z dopolnitvami marec 2013" xfId="1623" xr:uid="{6CAA2746-F2B4-4A98-AD89-273D946FBC0A}"/>
    <cellStyle name="Navadno 3" xfId="1624" xr:uid="{EAAAF8A3-E3CD-406E-9C4A-087924854F27}"/>
    <cellStyle name="Navadno 3 10" xfId="1625" xr:uid="{00257F64-82F3-4901-95D1-DCDD2C84FD62}"/>
    <cellStyle name="Navadno 3 10 2" xfId="1626" xr:uid="{96A1555E-D284-425E-BE66-4ACC9126FA3D}"/>
    <cellStyle name="Navadno 3 10 3" xfId="1627" xr:uid="{D3900596-E65B-4FB0-828B-3EFCB3C40D59}"/>
    <cellStyle name="Navadno 3 11" xfId="1628" xr:uid="{C84B1512-4643-4652-8CA6-447CC757D42D}"/>
    <cellStyle name="Navadno 3 2" xfId="1629" xr:uid="{0AB67BDF-FFFD-4973-B092-20DCB8DACACC}"/>
    <cellStyle name="Navadno 3 2 2" xfId="1630" xr:uid="{5BCA00FE-4332-41D5-9E05-9EDB5A51DD2A}"/>
    <cellStyle name="Navadno 3 2 2 2" xfId="1631" xr:uid="{1F2EBA69-35EB-4389-AD50-C9A1BDAA35E0}"/>
    <cellStyle name="Navadno 3 2 2 3" xfId="1632" xr:uid="{1AAABC6A-548E-45B1-90AB-6F404113D7B0}"/>
    <cellStyle name="Navadno 3 2 2 3 2" xfId="1633" xr:uid="{AE8C99EF-EA46-4032-950C-6439B5E9D5CF}"/>
    <cellStyle name="Navadno 3 2 2 3 3" xfId="1634" xr:uid="{17E9360B-421F-4164-9DDF-5CE1C03B56CE}"/>
    <cellStyle name="Navadno 3 2 3" xfId="1635" xr:uid="{64FF2862-A3A6-4AB4-98E8-E5B24F6C7A73}"/>
    <cellStyle name="Navadno 3 2 4" xfId="1636" xr:uid="{C8B534DA-C52E-4B7D-BF1C-AD8B5C625137}"/>
    <cellStyle name="Navadno 3 2 4 2" xfId="1637" xr:uid="{AC514A03-BB1C-412D-AA70-6175503B3FF1}"/>
    <cellStyle name="Navadno 3 2 4 3" xfId="1638" xr:uid="{43C5464F-ABAA-462D-B8C8-847CF6F4258F}"/>
    <cellStyle name="Navadno 3 3" xfId="1639" xr:uid="{38FEFB04-B3C4-4D44-A4A7-CFFD77433F3E}"/>
    <cellStyle name="Navadno 3 3 2" xfId="1640" xr:uid="{831EF61D-9B74-41AD-B6D3-48192E09BCDA}"/>
    <cellStyle name="Navadno 3 3 3" xfId="1641" xr:uid="{EBE3FEFA-8BF0-44C0-9B2A-706A601DBC91}"/>
    <cellStyle name="Navadno 3 3 3 2" xfId="1642" xr:uid="{38D2C062-55B2-4E04-B347-952BD91AB95A}"/>
    <cellStyle name="Navadno 3 3 3 3" xfId="1643" xr:uid="{4BB4C151-1FC5-41F8-8C68-31DF302D8FD7}"/>
    <cellStyle name="Navadno 3 4" xfId="1644" xr:uid="{2C725E7E-65E1-4511-AC62-85773F2B112D}"/>
    <cellStyle name="Navadno 3 4 2" xfId="1645" xr:uid="{D514B56F-8CE0-46C8-A344-91DCDDDBC215}"/>
    <cellStyle name="Navadno 3 4 3" xfId="1646" xr:uid="{946F05B7-80D6-4D8B-9482-4CF643A1CD2E}"/>
    <cellStyle name="Navadno 3 4 3 2" xfId="1647" xr:uid="{C7C5CF56-9323-458D-8164-81D3591C96C5}"/>
    <cellStyle name="Navadno 3 4 3 3" xfId="1648" xr:uid="{14839163-B597-407F-BE39-DF8DB504C695}"/>
    <cellStyle name="Navadno 3 5" xfId="1649" xr:uid="{D8614A97-BFB0-439B-A141-62ACE4343E27}"/>
    <cellStyle name="Navadno 3 5 2" xfId="1650" xr:uid="{EA1A7A0E-227C-464D-BC26-3847606D596A}"/>
    <cellStyle name="Navadno 3 5 3" xfId="1651" xr:uid="{F70CDBC4-1E7D-4E6D-9BD7-2ACF12408D6F}"/>
    <cellStyle name="Navadno 3 5 3 2" xfId="1652" xr:uid="{B6EE75C2-EEB0-4CB6-B2D4-6FFE87D0F0E0}"/>
    <cellStyle name="Navadno 3 5 3 3" xfId="1653" xr:uid="{58727990-A2F3-4CDF-8904-183324A3BD72}"/>
    <cellStyle name="Navadno 3 6" xfId="1654" xr:uid="{DD59FF41-8267-404D-8D77-3EED03769DF1}"/>
    <cellStyle name="Navadno 3 6 2" xfId="1655" xr:uid="{7F018051-30E7-4CB5-9320-82E64A49C8B7}"/>
    <cellStyle name="Navadno 3 6 3" xfId="1656" xr:uid="{35136495-AC1E-4EB7-B35F-0FE4200978BF}"/>
    <cellStyle name="Navadno 3 6 3 2" xfId="1657" xr:uid="{2D794259-E8D1-4405-9400-2AFE78643A75}"/>
    <cellStyle name="Navadno 3 6 3 3" xfId="1658" xr:uid="{AF178BAB-2590-4A00-AD57-E911A6C1DB70}"/>
    <cellStyle name="Navadno 3 7" xfId="1659" xr:uid="{FBE58D58-E541-4122-8798-3E4B74AEC77C}"/>
    <cellStyle name="Navadno 3 7 2" xfId="1660" xr:uid="{BF5A1037-BCB1-4726-B608-26179A52602E}"/>
    <cellStyle name="Navadno 3 7 3" xfId="1661" xr:uid="{1B661D27-51FA-4085-A02A-882554A3051A}"/>
    <cellStyle name="Navadno 3 7 3 2" xfId="1662" xr:uid="{AB692DF3-3FDE-482E-8AC3-58F2D5274B59}"/>
    <cellStyle name="Navadno 3 7 3 3" xfId="1663" xr:uid="{429E3CE1-CBDE-40BE-94DE-A592287D0974}"/>
    <cellStyle name="Navadno 3 8" xfId="1664" xr:uid="{8C9B95D0-3969-4EA0-B7DD-0D4F38B5F893}"/>
    <cellStyle name="Navadno 3 8 2" xfId="1665" xr:uid="{695C6872-C658-4278-AE46-8027C53D9DC0}"/>
    <cellStyle name="Navadno 3 8 3" xfId="1666" xr:uid="{006C93A9-59DA-48BA-815B-A13B8006DC52}"/>
    <cellStyle name="Navadno 3 8 3 2" xfId="1667" xr:uid="{21FF0571-11F3-4947-A7DF-D9DB91D9A980}"/>
    <cellStyle name="Navadno 3 8 3 3" xfId="1668" xr:uid="{98497BA7-506B-476E-B66C-7DE249F7C576}"/>
    <cellStyle name="Navadno 3 9" xfId="1669" xr:uid="{756229B0-04E0-4821-9561-C10E7D707036}"/>
    <cellStyle name="Navadno 3 9 2" xfId="1670" xr:uid="{913D49CC-00EA-44EC-B3DB-7D3BF6A24A2A}"/>
    <cellStyle name="Navadno 3 9 3" xfId="1671" xr:uid="{7529A9F3-6511-4259-8D0D-A0473F4BD1BD}"/>
    <cellStyle name="Navadno 3 9 3 2" xfId="1672" xr:uid="{0DDB6149-E4B9-49BF-8C1E-6DDE281728C9}"/>
    <cellStyle name="Navadno 3 9 3 3" xfId="1673" xr:uid="{B98B25A5-39D7-46BB-9085-71E9F47FEEBC}"/>
    <cellStyle name="Navadno 30 2" xfId="1674" xr:uid="{30979973-9083-48CC-8D4E-1A1C38ACA2A2}"/>
    <cellStyle name="Navadno 30 2 2" xfId="1675" xr:uid="{42D9A404-5085-40D0-B62F-F9F8BA0197A8}"/>
    <cellStyle name="Navadno 30 2 2 2" xfId="1676" xr:uid="{7A6C3B9E-15A8-481B-BBDA-7D16B315060F}"/>
    <cellStyle name="Navadno 30 2 2 2 2" xfId="1677" xr:uid="{8A85CE63-04D1-4272-8032-C0341E5B7035}"/>
    <cellStyle name="Navadno 30 2 2 2 2 2" xfId="1678" xr:uid="{23BEDA9F-8BBE-45BD-BFEF-480AEBA68AB5}"/>
    <cellStyle name="Navadno 30 2 2 2 3" xfId="1679" xr:uid="{9FCC39A8-8C53-45B0-9913-9D5FBBB6FB3A}"/>
    <cellStyle name="Navadno 30 2 2 3" xfId="1680" xr:uid="{A12E2555-8A5A-485C-A1B9-7A9D659CCDA2}"/>
    <cellStyle name="Navadno 30 2 2 3 2" xfId="1681" xr:uid="{CF7BF2FA-E20A-492A-9AFF-651EA8C8077C}"/>
    <cellStyle name="Navadno 30 2 2 4" xfId="1682" xr:uid="{A0DF3A4F-28FB-4101-9AFC-C2F9C5370C18}"/>
    <cellStyle name="Navadno 30 2 3" xfId="1683" xr:uid="{06F14692-8ED2-4B7D-90CD-D24550B75DC8}"/>
    <cellStyle name="Navadno 30 2 3 2" xfId="1684" xr:uid="{DDF76825-82C6-45CE-9D78-79F60554F82E}"/>
    <cellStyle name="Navadno 30 2 3 2 2" xfId="1685" xr:uid="{91BD1C91-C3DC-49F7-81DA-3C35C7235AE1}"/>
    <cellStyle name="Navadno 30 2 3 3" xfId="1686" xr:uid="{B1C4C8AE-3FBE-4CE5-A9E5-4A4B946C2F2F}"/>
    <cellStyle name="Navadno 30 2 4" xfId="1687" xr:uid="{E278426D-B1C2-409C-9097-012AB876B40E}"/>
    <cellStyle name="Navadno 30 2 4 2" xfId="1688" xr:uid="{AC1ABB4F-485E-4EE2-8286-3A119B54BDD7}"/>
    <cellStyle name="Navadno 30 2 5" xfId="1689" xr:uid="{01A264B8-7C66-4BA1-933D-55C914AD85C5}"/>
    <cellStyle name="Navadno 30 3" xfId="1690" xr:uid="{A3229B1C-48DE-4DEE-AA51-3A91328FB608}"/>
    <cellStyle name="Navadno 30 3 2" xfId="1691" xr:uid="{CB1BABED-920E-4E5C-9649-EDAE75B38B64}"/>
    <cellStyle name="Navadno 30 3 2 2" xfId="1692" xr:uid="{A7BBD330-47BE-4A7E-9D38-24025651C0B4}"/>
    <cellStyle name="Navadno 30 3 2 2 2" xfId="1693" xr:uid="{1BF08819-994A-481D-93D8-86F2B4A18790}"/>
    <cellStyle name="Navadno 30 3 2 2 2 2" xfId="1694" xr:uid="{912B2740-E1D6-456A-AA50-EFCEF4818B4C}"/>
    <cellStyle name="Navadno 30 3 2 2 3" xfId="1695" xr:uid="{E11494B0-7985-4B97-89E9-16723BA688A3}"/>
    <cellStyle name="Navadno 30 3 2 3" xfId="1696" xr:uid="{0C0ACFCD-1634-470B-A5B8-263468FFBB3D}"/>
    <cellStyle name="Navadno 30 3 2 3 2" xfId="1697" xr:uid="{B84C7DAC-B331-475A-A41B-E29CEF2428FE}"/>
    <cellStyle name="Navadno 30 3 2 4" xfId="1698" xr:uid="{9E894C5A-4814-4306-A746-BD6CAC1CEB4F}"/>
    <cellStyle name="Navadno 30 3 3" xfId="1699" xr:uid="{9279671F-979D-45CF-B8E8-A43FE95399A5}"/>
    <cellStyle name="Navadno 30 3 3 2" xfId="1700" xr:uid="{0CEC52E6-A644-4CDA-9E30-E9ADBF59788F}"/>
    <cellStyle name="Navadno 30 3 3 2 2" xfId="1701" xr:uid="{36C469A9-433E-4BB8-9844-75AFD3D13244}"/>
    <cellStyle name="Navadno 30 3 3 3" xfId="1702" xr:uid="{89D4AF05-E110-458F-BC61-19C9BAB0C569}"/>
    <cellStyle name="Navadno 30 3 4" xfId="1703" xr:uid="{6B914680-947A-4FBA-9443-2DCB968EE518}"/>
    <cellStyle name="Navadno 30 3 4 2" xfId="1704" xr:uid="{46B42BFC-8D74-490C-B00C-4659013106C5}"/>
    <cellStyle name="Navadno 30 3 5" xfId="1705" xr:uid="{C8E39FA6-174A-4C41-9969-80232B6D14DA}"/>
    <cellStyle name="Navadno 31" xfId="1706" xr:uid="{8ABDBD27-6A39-4C1A-9FEE-CB3B46CF1042}"/>
    <cellStyle name="Navadno 31 2" xfId="1707" xr:uid="{3FD4BDBF-A40D-4C3F-A6AD-B7E1640E0504}"/>
    <cellStyle name="Navadno 31 2 2" xfId="1708" xr:uid="{064E22FD-3552-4D39-9FD2-226432B94FD3}"/>
    <cellStyle name="Navadno 31 2 2 2" xfId="1709" xr:uid="{3B142600-12EE-4573-911D-08B2A154A80E}"/>
    <cellStyle name="Navadno 31 2 2 2 2" xfId="1710" xr:uid="{5E6B234C-2F51-4BA6-B2EC-67BA18C96288}"/>
    <cellStyle name="Navadno 31 2 2 2 2 2" xfId="1711" xr:uid="{E2B90EB6-DF76-48B9-AE5C-13D6AEFD0CA1}"/>
    <cellStyle name="Navadno 31 2 2 2 3" xfId="1712" xr:uid="{41F515E4-4603-4695-9068-993003645898}"/>
    <cellStyle name="Navadno 31 2 2 3" xfId="1713" xr:uid="{58FE297A-A4EF-48E0-B208-00BA393CCB51}"/>
    <cellStyle name="Navadno 31 2 2 3 2" xfId="1714" xr:uid="{D919A237-047D-4080-9D6D-72F273652AB7}"/>
    <cellStyle name="Navadno 31 2 2 4" xfId="1715" xr:uid="{D825DD35-EF80-47DB-BD0D-9D3E1B7F650A}"/>
    <cellStyle name="Navadno 31 2 3" xfId="1716" xr:uid="{3AF82CC5-3F21-479D-A71A-850AFBEDEFB6}"/>
    <cellStyle name="Navadno 31 2 3 2" xfId="1717" xr:uid="{9E3B842F-7F69-4811-9B06-7388B726F06F}"/>
    <cellStyle name="Navadno 31 2 3 2 2" xfId="1718" xr:uid="{19A2C3A8-68E2-4A23-9345-7FC9099FC61D}"/>
    <cellStyle name="Navadno 31 2 3 3" xfId="1719" xr:uid="{88C528A1-0ACD-4F13-B3D0-B73CA2C35BD6}"/>
    <cellStyle name="Navadno 31 2 4" xfId="1720" xr:uid="{86F64045-5FBF-4B92-8E13-DD276F359855}"/>
    <cellStyle name="Navadno 31 2 4 2" xfId="1721" xr:uid="{512B59CE-FC14-4360-A78E-BD3B55AF287F}"/>
    <cellStyle name="Navadno 31 2 5" xfId="1722" xr:uid="{1CC6F88A-1D33-4B11-A01D-5529B6C7A60A}"/>
    <cellStyle name="Navadno 31 3" xfId="1723" xr:uid="{CF9B5371-9887-4C56-B5C0-5F06AA705C3E}"/>
    <cellStyle name="Navadno 31 3 2" xfId="1724" xr:uid="{EDD9A393-ADA8-4B9E-A76A-CE52AA89E7FD}"/>
    <cellStyle name="Navadno 31 3 2 2" xfId="1725" xr:uid="{5AFA07E7-59A0-47B4-8404-BF513C9A6D96}"/>
    <cellStyle name="Navadno 31 3 2 2 2" xfId="1726" xr:uid="{3CC11E77-4084-4303-8A42-32AA1D31BD23}"/>
    <cellStyle name="Navadno 31 3 2 2 2 2" xfId="1727" xr:uid="{92777ED2-A6B7-4FE3-BC22-28ABA35ED237}"/>
    <cellStyle name="Navadno 31 3 2 2 3" xfId="1728" xr:uid="{F183FB69-7A38-4A46-8D07-2F1483583B69}"/>
    <cellStyle name="Navadno 31 3 2 3" xfId="1729" xr:uid="{1BE43F44-1D82-4451-8FBD-06449845F296}"/>
    <cellStyle name="Navadno 31 3 2 3 2" xfId="1730" xr:uid="{6D2A5761-C64F-448F-839C-1389AEDD9A81}"/>
    <cellStyle name="Navadno 31 3 2 4" xfId="1731" xr:uid="{E6F57C2F-7964-4856-AF0A-D21F946514DA}"/>
    <cellStyle name="Navadno 31 3 3" xfId="1732" xr:uid="{E21488B9-B99B-4B95-BC2D-40F3C670DED0}"/>
    <cellStyle name="Navadno 31 3 3 2" xfId="1733" xr:uid="{7E82DDDF-B57D-4D45-8E01-FE7CB70D9791}"/>
    <cellStyle name="Navadno 31 3 3 2 2" xfId="1734" xr:uid="{D2C66A48-5E07-41C0-A2EC-AE5B7CFEC745}"/>
    <cellStyle name="Navadno 31 3 3 3" xfId="1735" xr:uid="{762AE865-5E24-4D1E-86D1-F6E75896F580}"/>
    <cellStyle name="Navadno 31 3 4" xfId="1736" xr:uid="{CBF75B02-7A62-4E43-8189-A290E72698C5}"/>
    <cellStyle name="Navadno 31 3 4 2" xfId="1737" xr:uid="{FAD34E08-28B1-4B74-A5B3-A361377AE236}"/>
    <cellStyle name="Navadno 31 3 5" xfId="1738" xr:uid="{9A58E6DB-E55C-4B4B-BC47-5054745FDD41}"/>
    <cellStyle name="Navadno 31 4" xfId="1739" xr:uid="{B7618BE1-B7C5-44D4-91A4-879CDE15AB6F}"/>
    <cellStyle name="Navadno 31 4 2" xfId="1740" xr:uid="{784D2272-C330-4D68-B6C3-2BFB1EB31765}"/>
    <cellStyle name="Navadno 31 4 2 2" xfId="1741" xr:uid="{0002E6F7-2B7F-410C-A804-CD30B7A5C04F}"/>
    <cellStyle name="Navadno 31 4 2 2 2" xfId="1742" xr:uid="{92E31B58-AAFC-40A6-A412-5C02571DE984}"/>
    <cellStyle name="Navadno 31 4 2 3" xfId="1743" xr:uid="{099BD3A7-622B-4579-8EFF-1D16D1770427}"/>
    <cellStyle name="Navadno 31 4 3" xfId="1744" xr:uid="{0630D38D-7E62-4F82-A467-EE29969ECFEF}"/>
    <cellStyle name="Navadno 31 4 3 2" xfId="1745" xr:uid="{591ABEF2-2A24-4C87-9A90-FDD109430DB0}"/>
    <cellStyle name="Navadno 31 4 4" xfId="1746" xr:uid="{24795649-E357-4317-BC41-357F4FF700F6}"/>
    <cellStyle name="Navadno 31 5" xfId="1747" xr:uid="{20F0EA71-DF5A-4B0B-807F-CF71632A1ECB}"/>
    <cellStyle name="Navadno 31 5 2" xfId="1748" xr:uid="{CD463062-83B9-486F-A629-EA67814BCFC4}"/>
    <cellStyle name="Navadno 31 5 2 2" xfId="1749" xr:uid="{55486E54-2CD5-4868-A87F-D8DD40431A91}"/>
    <cellStyle name="Navadno 31 5 2 2 2" xfId="1750" xr:uid="{45AA8969-F30E-4FC2-BEF8-C6BBB32CCE6C}"/>
    <cellStyle name="Navadno 31 5 2 3" xfId="1751" xr:uid="{787F1993-C425-454E-AA1F-980B4938D7B6}"/>
    <cellStyle name="Navadno 31 5 3" xfId="1752" xr:uid="{AFB977D4-3B66-4945-948F-700E723DD230}"/>
    <cellStyle name="Navadno 31 5 3 2" xfId="1753" xr:uid="{909420FC-CCBE-4FBD-8B8E-B5C3BE9B6B67}"/>
    <cellStyle name="Navadno 31 5 4" xfId="1754" xr:uid="{58770B98-E6AC-4053-9C64-C55789E0B26C}"/>
    <cellStyle name="Navadno 31 6" xfId="1755" xr:uid="{9CB4C23B-6806-424D-B9AB-83336BB1DC22}"/>
    <cellStyle name="Navadno 31 6 2" xfId="1756" xr:uid="{82789CCB-182E-4315-B3F5-4AF83CC36354}"/>
    <cellStyle name="Navadno 31 6 2 2" xfId="1757" xr:uid="{BB1F064E-4FF8-4BD6-8D3D-36852A7BB905}"/>
    <cellStyle name="Navadno 31 6 3" xfId="1758" xr:uid="{3EB3060C-AB34-4138-98B2-C1CABDB243C9}"/>
    <cellStyle name="Navadno 31 7" xfId="1759" xr:uid="{CF9E4F07-E972-4455-866C-02A877D41E3D}"/>
    <cellStyle name="Navadno 31 7 2" xfId="1760" xr:uid="{880A5D7E-0439-468B-AE4F-A06A92406A8D}"/>
    <cellStyle name="Navadno 31 8" xfId="1761" xr:uid="{5F224102-8F1D-4FAE-A2A8-9B6EF0F24882}"/>
    <cellStyle name="Navadno 31_SELNICA POPISI GOI ZBIR - FAZNO - z dopolnitvami marec 2013" xfId="1762" xr:uid="{862FA870-8176-4F43-81AA-07C18D52BE7E}"/>
    <cellStyle name="Navadno 32 2" xfId="1763" xr:uid="{4835265C-720C-4470-A7AA-F29F0A42FFB2}"/>
    <cellStyle name="Navadno 32 2 2" xfId="1764" xr:uid="{8D243A76-B416-4F7E-8BC1-5CFFE992557F}"/>
    <cellStyle name="Navadno 32 2 2 2" xfId="1765" xr:uid="{DF64E9BB-669E-4895-8045-43B6357756F5}"/>
    <cellStyle name="Navadno 32 2 2 2 2" xfId="1766" xr:uid="{14347F60-3F73-40F2-BEA8-EBC2A9597DD8}"/>
    <cellStyle name="Navadno 32 2 2 2 2 2" xfId="1767" xr:uid="{AFBA0071-8EFC-49AB-B218-4FCA0398768C}"/>
    <cellStyle name="Navadno 32 2 2 2 3" xfId="1768" xr:uid="{BF6470D3-C9E5-4F71-A809-634131D5127A}"/>
    <cellStyle name="Navadno 32 2 2 3" xfId="1769" xr:uid="{64218892-4AB0-4E48-962F-96110415364B}"/>
    <cellStyle name="Navadno 32 2 2 3 2" xfId="1770" xr:uid="{7F87B85A-DC2D-4F9A-8E79-BA1C92C97570}"/>
    <cellStyle name="Navadno 32 2 2 4" xfId="1771" xr:uid="{C007EC5D-93DA-40B4-967E-9D38EC442A22}"/>
    <cellStyle name="Navadno 32 2 3" xfId="1772" xr:uid="{0507047A-E659-497D-B619-D26E0C40F007}"/>
    <cellStyle name="Navadno 32 2 3 2" xfId="1773" xr:uid="{6AD4391B-57F7-4303-96A0-3FD0EFE7A95C}"/>
    <cellStyle name="Navadno 32 2 3 2 2" xfId="1774" xr:uid="{C0AEF257-48E6-4CBC-99FF-71D340C8BB39}"/>
    <cellStyle name="Navadno 32 2 3 3" xfId="1775" xr:uid="{E73B160F-C252-4C11-81DF-CBA28FE6078E}"/>
    <cellStyle name="Navadno 32 2 4" xfId="1776" xr:uid="{19E78663-DEA8-4DDB-8561-4D5474DB3987}"/>
    <cellStyle name="Navadno 32 2 4 2" xfId="1777" xr:uid="{F0C518FD-F443-429D-AA3C-9C6E50E10B49}"/>
    <cellStyle name="Navadno 32 2 5" xfId="1778" xr:uid="{11BFBB2E-64B3-4022-A2F1-B19AFF3571F0}"/>
    <cellStyle name="Navadno 32 3" xfId="1779" xr:uid="{EB841B2C-2B62-46E1-87B0-45DE71F2D710}"/>
    <cellStyle name="Navadno 32 3 2" xfId="1780" xr:uid="{5E0A3100-B304-43E4-9588-C3D684990D4A}"/>
    <cellStyle name="Navadno 32 3 2 2" xfId="1781" xr:uid="{F4D4748F-2AC8-4EE9-A4A9-6E9BD7944B06}"/>
    <cellStyle name="Navadno 32 3 2 2 2" xfId="1782" xr:uid="{777E730B-8D22-451D-9B47-129DC87115A1}"/>
    <cellStyle name="Navadno 32 3 2 2 2 2" xfId="1783" xr:uid="{169DB255-F24E-4AA4-B12D-6B22EAC706CD}"/>
    <cellStyle name="Navadno 32 3 2 2 3" xfId="1784" xr:uid="{54D2AA3F-E5D5-4C58-A1D8-66A3C7A5766A}"/>
    <cellStyle name="Navadno 32 3 2 3" xfId="1785" xr:uid="{CCB9D0F5-34F6-41DE-9C28-16CC1BB87212}"/>
    <cellStyle name="Navadno 32 3 2 3 2" xfId="1786" xr:uid="{9FDD22D9-8A54-43B7-9766-11029F9991C3}"/>
    <cellStyle name="Navadno 32 3 2 4" xfId="1787" xr:uid="{67102DAF-2E3B-42C0-A13F-D08AE0236858}"/>
    <cellStyle name="Navadno 32 3 3" xfId="1788" xr:uid="{39A58FE6-EA9A-4CDA-83A7-941FDA8DA81B}"/>
    <cellStyle name="Navadno 32 3 3 2" xfId="1789" xr:uid="{92AD8F0F-1822-4A26-97F0-9D4971565D29}"/>
    <cellStyle name="Navadno 32 3 3 2 2" xfId="1790" xr:uid="{F323B493-73D6-45A6-9A29-6F67D28E4453}"/>
    <cellStyle name="Navadno 32 3 3 3" xfId="1791" xr:uid="{471390D5-4984-470E-A128-46231DB4205C}"/>
    <cellStyle name="Navadno 32 3 4" xfId="1792" xr:uid="{BC7E7378-EFE0-474E-BDB4-2DBCB94F5C75}"/>
    <cellStyle name="Navadno 32 3 4 2" xfId="1793" xr:uid="{00898938-0FAF-44F7-BAD3-E3BEA746D3EA}"/>
    <cellStyle name="Navadno 32 3 5" xfId="1794" xr:uid="{64689BC4-926D-44A7-A0D9-FC936C4942A2}"/>
    <cellStyle name="Navadno 34" xfId="1795" xr:uid="{7884A7BE-EA00-4955-B464-F696A8A1B51D}"/>
    <cellStyle name="Navadno 34 2" xfId="1796" xr:uid="{B4CA0A7F-360E-4370-92A5-B028B2CBE2D1}"/>
    <cellStyle name="Navadno 34 2 2" xfId="1797" xr:uid="{70AC2209-4D7D-4A9B-A5C9-6930B7B447AC}"/>
    <cellStyle name="Navadno 34 2 3" xfId="1798" xr:uid="{EE29DAB1-CF85-42F9-AA70-C939D03ABED6}"/>
    <cellStyle name="Navadno 34 2 3 2" xfId="1799" xr:uid="{3DA51FFE-17D0-48B8-997F-3D0E20903E92}"/>
    <cellStyle name="Navadno 34 2 3 3" xfId="1800" xr:uid="{A4699DDB-CFCE-408A-B64B-0504B1987871}"/>
    <cellStyle name="Navadno 34 3" xfId="1801" xr:uid="{4C64DEEC-E776-4DAE-9E5C-E82EBC9BF9C2}"/>
    <cellStyle name="Navadno 34 3 2" xfId="1802" xr:uid="{9993B425-489E-406A-8B62-2F0AF83A4A56}"/>
    <cellStyle name="Navadno 34 3 3" xfId="1803" xr:uid="{B43026DF-958F-4684-A2BB-281B04CE5116}"/>
    <cellStyle name="Navadno 34 3 3 2" xfId="1804" xr:uid="{00477AED-8E42-49B8-B58D-64D7EC2A2816}"/>
    <cellStyle name="Navadno 34 3 3 3" xfId="1805" xr:uid="{5F22B577-6CDF-43F7-B6E4-098D21129A33}"/>
    <cellStyle name="Navadno 34 4" xfId="1806" xr:uid="{4C9EE78A-6EE5-4330-BB90-A2F4E23C8DEC}"/>
    <cellStyle name="Navadno 34 5" xfId="1807" xr:uid="{BC8E23A1-5CFE-47CE-AA35-F4363778D081}"/>
    <cellStyle name="Navadno 34 5 2" xfId="1808" xr:uid="{A905F2A1-FDF7-49A1-ABC1-2A3285483C5F}"/>
    <cellStyle name="Navadno 34 5 3" xfId="1809" xr:uid="{69EEE8B7-2EF4-4C01-9729-D6F4F6CE300E}"/>
    <cellStyle name="Navadno 35 2" xfId="1810" xr:uid="{FD00D294-9464-4741-9E59-D265343C41AC}"/>
    <cellStyle name="Navadno 35 2 2" xfId="1811" xr:uid="{269F693B-B631-48BA-8DF3-A10B3C5C9960}"/>
    <cellStyle name="Navadno 35 2 3" xfId="1812" xr:uid="{3AF34A3E-E315-4865-86E5-67A4969098D0}"/>
    <cellStyle name="Navadno 35 2 3 2" xfId="1813" xr:uid="{077037D4-E3CD-4F64-8854-62F64982EABA}"/>
    <cellStyle name="Navadno 35 2 3 3" xfId="1814" xr:uid="{F23D5E89-7B13-43DF-B769-50856FB21390}"/>
    <cellStyle name="Navadno 35 3" xfId="1815" xr:uid="{900581E4-B6B2-456C-8714-74C89C5E6F19}"/>
    <cellStyle name="Navadno 35 3 2" xfId="1816" xr:uid="{F327AEC8-67C5-4013-8AD2-F928705C5CA1}"/>
    <cellStyle name="Navadno 35 3 3" xfId="1817" xr:uid="{E2FD35E1-F830-4660-8ACD-B3DB36BC96FA}"/>
    <cellStyle name="Navadno 35 3 3 2" xfId="1818" xr:uid="{B31FE525-5C77-4362-88C2-21DDF3D67017}"/>
    <cellStyle name="Navadno 35 3 3 3" xfId="1819" xr:uid="{30C62FB1-E689-4509-88DE-5BDACA9915A1}"/>
    <cellStyle name="Navadno 36 2" xfId="1820" xr:uid="{5FC27CBB-2B41-422B-878C-479EA28B887E}"/>
    <cellStyle name="Navadno 36 2 2" xfId="1821" xr:uid="{C6A52D82-B6A7-4171-BD7C-78B819ED9600}"/>
    <cellStyle name="Navadno 36 2 3" xfId="1822" xr:uid="{D9AF89DA-FD0B-4A11-ADA3-F8D648874D22}"/>
    <cellStyle name="Navadno 36 2 3 2" xfId="1823" xr:uid="{63B21A11-5173-4882-BFF1-37F0C20622BB}"/>
    <cellStyle name="Navadno 36 2 3 3" xfId="1824" xr:uid="{5B7479EA-0E46-49A2-99CA-5FA64B4DF4C6}"/>
    <cellStyle name="Navadno 36 3" xfId="1825" xr:uid="{783668D9-DAE4-4105-8C5B-A7E2DE8DD102}"/>
    <cellStyle name="Navadno 36 3 2" xfId="1826" xr:uid="{8E2EBAE5-29FB-465C-9F9B-E29AFA522AB7}"/>
    <cellStyle name="Navadno 36 3 3" xfId="1827" xr:uid="{D9D3A054-35A6-4CB8-9C54-4E9A8BCF831E}"/>
    <cellStyle name="Navadno 36 3 3 2" xfId="1828" xr:uid="{6F8A074B-990A-46BE-A480-C98C92C287C9}"/>
    <cellStyle name="Navadno 36 3 3 3" xfId="1829" xr:uid="{E4EE170F-0A89-452A-8C79-A551B632BA45}"/>
    <cellStyle name="Navadno 37 2" xfId="1830" xr:uid="{300381AC-7539-4A6B-B709-C0F72DA90430}"/>
    <cellStyle name="Navadno 37 2 2" xfId="1831" xr:uid="{0A83BB5C-2A59-4592-9F25-908477F3A5EC}"/>
    <cellStyle name="Navadno 37 2 3" xfId="1832" xr:uid="{651AC7CF-E78A-495D-A4C1-564FC5854645}"/>
    <cellStyle name="Navadno 37 2 3 2" xfId="1833" xr:uid="{D5E8086D-F826-4295-8571-2A9CF64D80C6}"/>
    <cellStyle name="Navadno 37 2 3 3" xfId="1834" xr:uid="{4758ADE2-C770-49E4-9C84-EF8FFD9E4804}"/>
    <cellStyle name="Navadno 37 3" xfId="1835" xr:uid="{CAFDC27B-D9DF-45A7-9012-9D39A579953B}"/>
    <cellStyle name="Navadno 37 3 2" xfId="1836" xr:uid="{8773C25F-F311-4D17-8572-1EF7BEF403BD}"/>
    <cellStyle name="Navadno 37 3 3" xfId="1837" xr:uid="{322BE54F-E5D3-44D6-973F-D27CA14E1F40}"/>
    <cellStyle name="Navadno 37 3 3 2" xfId="1838" xr:uid="{DB77F9F7-AD29-4BD0-A8B2-151763AB9304}"/>
    <cellStyle name="Navadno 37 3 3 3" xfId="1839" xr:uid="{30A843AA-05B5-4C53-B472-57DE1FC25EFB}"/>
    <cellStyle name="Navadno 38 2" xfId="1840" xr:uid="{830D3142-542C-4BAE-9E8D-FC4A5AE7F4EE}"/>
    <cellStyle name="Navadno 38 2 2" xfId="1841" xr:uid="{B55230F1-20C0-42FF-B70B-22F0811A2AB9}"/>
    <cellStyle name="Navadno 38 2 3" xfId="1842" xr:uid="{284E30FA-B7FA-42CC-AB9D-AB736AE8D12D}"/>
    <cellStyle name="Navadno 38 2 3 2" xfId="1843" xr:uid="{3616F501-72A4-42D3-A0E6-35598C6CB7F4}"/>
    <cellStyle name="Navadno 38 2 3 3" xfId="1844" xr:uid="{9A0054F4-8EE2-424C-B33A-D85B288C2C08}"/>
    <cellStyle name="Navadno 38 3" xfId="1845" xr:uid="{C3F49EFB-A678-4490-91C8-938802D9038E}"/>
    <cellStyle name="Navadno 38 3 2" xfId="1846" xr:uid="{AD735881-FFB4-4B6D-A7FB-D80F4DE3745A}"/>
    <cellStyle name="Navadno 38 3 3" xfId="1847" xr:uid="{546B82FB-C65F-4BE0-9511-384EFEBD62C5}"/>
    <cellStyle name="Navadno 38 3 3 2" xfId="1848" xr:uid="{A5924E2B-247B-4922-81EA-5813962B7B60}"/>
    <cellStyle name="Navadno 38 3 3 3" xfId="1849" xr:uid="{4BBE1BEA-DD9F-4130-A225-54C719483DA0}"/>
    <cellStyle name="Navadno 39 2" xfId="1850" xr:uid="{913B8682-B40C-4BDA-AD06-01D563331B12}"/>
    <cellStyle name="Navadno 39 2 2" xfId="1851" xr:uid="{89232D39-98FA-48BD-A522-66BDB806CB34}"/>
    <cellStyle name="Navadno 39 2 3" xfId="1852" xr:uid="{62CA2A6D-9FF9-4891-9D63-A6A53CF858A5}"/>
    <cellStyle name="Navadno 39 2 3 2" xfId="1853" xr:uid="{3ABEDFD2-32D1-4D26-9C5E-413CB2FC56C9}"/>
    <cellStyle name="Navadno 39 2 3 3" xfId="1854" xr:uid="{321DD09E-1DB3-4B86-8163-EA8255A2770A}"/>
    <cellStyle name="Navadno 39 3" xfId="1855" xr:uid="{2F0CA5A0-8CD3-4196-82C5-1A1C44EDC9DB}"/>
    <cellStyle name="Navadno 39 3 2" xfId="1856" xr:uid="{6001A91E-AD75-42C8-A93D-F29785F88682}"/>
    <cellStyle name="Navadno 39 3 3" xfId="1857" xr:uid="{BD96432B-2D5C-4FF6-8924-59FB09F50545}"/>
    <cellStyle name="Navadno 39 3 3 2" xfId="1858" xr:uid="{16E77D15-4468-490C-B4C9-5065E981F19F}"/>
    <cellStyle name="Navadno 39 3 3 3" xfId="1859" xr:uid="{70AED640-62F5-46FB-BCF0-7099BDEBEF10}"/>
    <cellStyle name="Navadno 4" xfId="1860" xr:uid="{7CDA6C5F-E986-468A-9371-8ED3FC4F16E3}"/>
    <cellStyle name="Navadno 4 10" xfId="1861" xr:uid="{EE14B627-2E0A-40F6-ABEB-0572EF0508FF}"/>
    <cellStyle name="Navadno 4 10 2" xfId="1862" xr:uid="{6318A496-2EFB-4895-913B-FCF01F7B9AC6}"/>
    <cellStyle name="Navadno 4 11" xfId="1863" xr:uid="{C44D7BAB-262F-4044-87E1-6369D1B2CB0E}"/>
    <cellStyle name="Navadno 4 11 2" xfId="1864" xr:uid="{3F66BA80-34BD-4750-B2C0-FE23A924DBB9}"/>
    <cellStyle name="Navadno 4 11 3" xfId="1865" xr:uid="{DAF53B34-7983-4778-8624-48E8CD1AB3CF}"/>
    <cellStyle name="Navadno 4 11 3 2" xfId="1866" xr:uid="{86574C60-C4DB-41BA-9802-72EDDF63C090}"/>
    <cellStyle name="Navadno 4 2" xfId="1867" xr:uid="{34E48BD3-20BB-4A23-B8B9-D5096329C7BB}"/>
    <cellStyle name="Navadno 4 2 2" xfId="1868" xr:uid="{88589BC9-EF95-4AAC-9AF7-DFF48A7894D4}"/>
    <cellStyle name="Navadno 4 2 3" xfId="1869" xr:uid="{FF75FA5D-73BC-46F2-9132-D2EC0D5D9DCE}"/>
    <cellStyle name="Navadno 4 2 4" xfId="1870" xr:uid="{C262C13A-25B0-4086-B806-33D5CE3285DA}"/>
    <cellStyle name="Navadno 4 2 4 2" xfId="1871" xr:uid="{AF87AB75-18F3-404F-B2B0-2F970780D8C7}"/>
    <cellStyle name="Navadno 4 2 4 3" xfId="1872" xr:uid="{9D2215FC-C215-4296-95EF-17DC08B30FE8}"/>
    <cellStyle name="Navadno 4 3" xfId="1873" xr:uid="{FA0CAE90-46F1-4F90-92CA-1956E3818D2F}"/>
    <cellStyle name="Navadno 4 3 2" xfId="1874" xr:uid="{01A735C9-58E6-473B-9AE2-CD3914CC0024}"/>
    <cellStyle name="Navadno 4 3 3" xfId="1875" xr:uid="{DBDF0979-54C8-41AC-8D9A-E9B85483E15B}"/>
    <cellStyle name="Navadno 4 3 3 2" xfId="1876" xr:uid="{9604A76B-8BCA-40F2-848C-C6705187D751}"/>
    <cellStyle name="Navadno 4 3 3 3" xfId="1877" xr:uid="{2E43CCAD-4E0B-441B-9C2D-D7E54490FE98}"/>
    <cellStyle name="Navadno 4 4" xfId="1878" xr:uid="{457E73B4-7DDE-49F2-897C-CECE1FDC936B}"/>
    <cellStyle name="Navadno 4 4 2" xfId="1879" xr:uid="{72AC63F4-21C4-4D31-917E-A661B8790A3E}"/>
    <cellStyle name="Navadno 4 4 3" xfId="1880" xr:uid="{9E13CAD1-499F-42C2-A226-DB566423DF4D}"/>
    <cellStyle name="Navadno 4 4 3 2" xfId="1881" xr:uid="{6BF25530-F916-4DC5-A2A5-C787E2FC17A1}"/>
    <cellStyle name="Navadno 4 4 3 3" xfId="1882" xr:uid="{0A96006F-F8A6-4142-A676-4058E485CC8B}"/>
    <cellStyle name="Navadno 4 5" xfId="1883" xr:uid="{BD0B570D-B4E4-4996-9B96-67B6831CB61C}"/>
    <cellStyle name="Navadno 4 5 2" xfId="1884" xr:uid="{B9D335B4-084F-473B-A6B8-F2B0B8407BFA}"/>
    <cellStyle name="Navadno 4 5 3" xfId="1885" xr:uid="{D2665590-FA96-4AC5-ACB4-002FE0877B6E}"/>
    <cellStyle name="Navadno 4 5 3 2" xfId="1886" xr:uid="{E8EADD27-C316-4320-8EC0-D863F75D2B1A}"/>
    <cellStyle name="Navadno 4 5 3 3" xfId="1887" xr:uid="{313B5EB3-AD14-4692-8028-A1D4D8CB1D11}"/>
    <cellStyle name="Navadno 4 6" xfId="1888" xr:uid="{FD8ABD3D-A9A9-4F7F-A797-6EBA26EEFAE0}"/>
    <cellStyle name="Navadno 4 6 2" xfId="1889" xr:uid="{701AB633-1A02-49AD-AE2B-CD4BFC8D6195}"/>
    <cellStyle name="Navadno 4 6 3" xfId="1890" xr:uid="{3FBB15D0-8F79-4525-9650-1E182F0C8171}"/>
    <cellStyle name="Navadno 4 6 3 2" xfId="1891" xr:uid="{4F430426-D817-41C3-B21B-6CC319E4C997}"/>
    <cellStyle name="Navadno 4 6 3 3" xfId="1892" xr:uid="{FD1D7F0C-7D77-4897-BC2E-6536D2D0D4A0}"/>
    <cellStyle name="Navadno 4 7" xfId="1893" xr:uid="{32835A8E-6DC3-43A1-9387-9A56A1F4A755}"/>
    <cellStyle name="Navadno 4 7 2" xfId="1894" xr:uid="{D48F8F92-81A9-4DC9-92D1-391570547B24}"/>
    <cellStyle name="Navadno 4 7 3" xfId="1895" xr:uid="{28F8F2EA-E560-419C-9CDF-FF84AD101D4C}"/>
    <cellStyle name="Navadno 4 7 3 2" xfId="1896" xr:uid="{55F60EA0-1B23-493D-B402-CCBD6BB17ECD}"/>
    <cellStyle name="Navadno 4 7 3 3" xfId="1897" xr:uid="{A3A894E0-365A-41D4-AD27-F9B2532B6B45}"/>
    <cellStyle name="Navadno 4 8" xfId="1898" xr:uid="{440ED766-0E95-4DE6-8DA1-4102D7FFE4DA}"/>
    <cellStyle name="Navadno 4 8 2" xfId="1899" xr:uid="{836C54C7-F17B-4485-9660-EC85669DA65E}"/>
    <cellStyle name="Navadno 4 8 3" xfId="1900" xr:uid="{67097BF9-90C0-402A-A86F-389CB79F5674}"/>
    <cellStyle name="Navadno 4 8 3 2" xfId="1901" xr:uid="{033A4CF4-1C68-4DEB-99F3-22456603A39A}"/>
    <cellStyle name="Navadno 4 8 3 3" xfId="1902" xr:uid="{F730E979-6126-4152-8C8E-B7BF8DBA741E}"/>
    <cellStyle name="Navadno 4 9" xfId="1903" xr:uid="{42FF32FC-07F1-4019-9A60-19037603EAB3}"/>
    <cellStyle name="Navadno 4_SELNICA POPISI GOI ZBIR - FAZNO - z dopolnitvami marec 2013" xfId="1904" xr:uid="{29AFC8F7-4D6D-48DD-990F-8D9E7EC02C1C}"/>
    <cellStyle name="Navadno 40 2" xfId="1905" xr:uid="{0C165275-7E2B-4E61-8641-CEDF0BB2B30C}"/>
    <cellStyle name="Navadno 40 2 2" xfId="1906" xr:uid="{1E5F7D76-DE42-41D3-9A17-31B622A931A8}"/>
    <cellStyle name="Navadno 40 2 3" xfId="1907" xr:uid="{CB979345-37BD-42C0-8D4A-46C77FD30316}"/>
    <cellStyle name="Navadno 40 2 3 2" xfId="1908" xr:uid="{F01EE269-54BA-4031-A08E-121B20C6279E}"/>
    <cellStyle name="Navadno 40 2 3 3" xfId="1909" xr:uid="{95EDD0E9-352A-44ED-8AEA-E801BB7CF561}"/>
    <cellStyle name="Navadno 40 3" xfId="1910" xr:uid="{115FAA00-3D95-4F37-9444-EB288E776F82}"/>
    <cellStyle name="Navadno 40 3 2" xfId="1911" xr:uid="{C03CF2D1-3D8E-4469-94D6-947C23DD5730}"/>
    <cellStyle name="Navadno 40 3 3" xfId="1912" xr:uid="{9A7EA88B-E404-4EBB-BFB6-F8B53343252E}"/>
    <cellStyle name="Navadno 40 3 3 2" xfId="1913" xr:uid="{628BBC79-3E33-4123-8EE4-24ABABEAF97F}"/>
    <cellStyle name="Navadno 40 3 3 3" xfId="1914" xr:uid="{86409EE7-10B3-423B-9133-11CB9BDDC805}"/>
    <cellStyle name="Navadno 41" xfId="1915" xr:uid="{33812A01-F9CA-47BB-824A-6FDDE60F2118}"/>
    <cellStyle name="Navadno 41 2" xfId="1916" xr:uid="{E868CEE2-51E2-4248-9293-61CB79E9931E}"/>
    <cellStyle name="Navadno 41 2 2" xfId="1917" xr:uid="{B2EBEF71-4407-4AC9-A1C4-6281A5913FF2}"/>
    <cellStyle name="Navadno 41 2 3" xfId="1918" xr:uid="{5CB32AA7-F3BE-420B-875B-EBB3F0C1EEF4}"/>
    <cellStyle name="Navadno 41 2 3 2" xfId="1919" xr:uid="{3CEC9EBB-AD37-49FC-B8AF-499247C75222}"/>
    <cellStyle name="Navadno 41 2 3 3" xfId="1920" xr:uid="{626D94F5-2D1E-4BDB-96E6-96B6FB808D9C}"/>
    <cellStyle name="Navadno 41 3" xfId="1921" xr:uid="{FC17B2A4-B35B-4501-A78B-73D2C773A164}"/>
    <cellStyle name="Navadno 41 3 2" xfId="1922" xr:uid="{49FD6A1A-FD04-49DC-82FE-6FCC8B7C0BBF}"/>
    <cellStyle name="Navadno 41 3 3" xfId="1923" xr:uid="{8FB697BD-A865-4EBC-B3D3-0A0198923227}"/>
    <cellStyle name="Navadno 41 3 3 2" xfId="1924" xr:uid="{224ED7B2-3311-4810-9251-4E065B051594}"/>
    <cellStyle name="Navadno 41 3 3 3" xfId="1925" xr:uid="{0BE82D76-CC11-44E2-BEE2-1B1154F0DC2B}"/>
    <cellStyle name="Navadno 41 4" xfId="1926" xr:uid="{4320F2CE-8C74-4D89-ABC9-707057626068}"/>
    <cellStyle name="Navadno 41 5" xfId="1927" xr:uid="{8C4DF210-06E2-4D24-A4B2-B37F5517CCD0}"/>
    <cellStyle name="Navadno 41 5 2" xfId="1928" xr:uid="{757F9479-38AD-4FBD-AADE-A8CA0AE74ECD}"/>
    <cellStyle name="Navadno 41 5 3" xfId="1929" xr:uid="{140CC1C8-29A2-4C27-A0C6-F447D67FA0E0}"/>
    <cellStyle name="Navadno 42" xfId="1930" xr:uid="{60B7C6EC-DAD9-4401-B03B-1EC2E3B7EC01}"/>
    <cellStyle name="Navadno 42 2" xfId="1931" xr:uid="{B2D711B0-5FEA-4DEE-89E7-FFD5E997C5B9}"/>
    <cellStyle name="Navadno 42 3" xfId="1932" xr:uid="{49DF0CAD-4CA5-4EB6-A4CB-C48FF5FCEFE4}"/>
    <cellStyle name="Navadno 42 3 2" xfId="1933" xr:uid="{F6873C03-5D2E-4147-B9D0-3BEB5E08D0A4}"/>
    <cellStyle name="Navadno 42 3 3" xfId="1934" xr:uid="{6BD378B3-1306-466C-852F-42B5FBDF9D80}"/>
    <cellStyle name="Navadno 5" xfId="1935" xr:uid="{C312556B-9061-4205-800F-CC26B87B7EDA}"/>
    <cellStyle name="Navadno 5 2" xfId="1936" xr:uid="{81FD27E2-6962-4F6F-9B0B-0D4FEC76A900}"/>
    <cellStyle name="Navadno 5 3" xfId="1937" xr:uid="{D8D7349D-DDD0-44DE-9D4C-89614431AE35}"/>
    <cellStyle name="Navadno 5 3 2" xfId="1938" xr:uid="{926CCE20-1C51-4F4D-AB86-4FCA63EC3C44}"/>
    <cellStyle name="Navadno 5 3 3" xfId="1939" xr:uid="{920C9831-486F-44E2-8E3C-6DBFA85A72A5}"/>
    <cellStyle name="Navadno 5 4" xfId="1940" xr:uid="{9E48C699-AE70-4292-B4FC-B625126CF04F}"/>
    <cellStyle name="Navadno 5 4 2" xfId="1941" xr:uid="{CDC84960-6708-403B-A7D3-EB3431930D49}"/>
    <cellStyle name="Navadno 5 4 3" xfId="1942" xr:uid="{7C9F0AE4-4436-4FD9-9AFF-BB9C06B04367}"/>
    <cellStyle name="Navadno 5 4 3 2" xfId="1943" xr:uid="{CECCE5DD-DAB1-48FD-84A4-EC46D07DC2B3}"/>
    <cellStyle name="Navadno 5 4 3 3" xfId="1944" xr:uid="{9BE19E34-DE45-4456-A290-E2B7BCD18B3B}"/>
    <cellStyle name="Navadno 5 5" xfId="1945" xr:uid="{BB61589C-170B-4D2D-BFAC-FE6028C0DA10}"/>
    <cellStyle name="Navadno 6" xfId="1946" xr:uid="{46876DCA-A284-4295-AC7E-6D844F0775F3}"/>
    <cellStyle name="Navadno 6 2" xfId="1947" xr:uid="{51DB2B6A-BA32-4433-8514-602E61A535DE}"/>
    <cellStyle name="Navadno 6 3" xfId="1948" xr:uid="{0D65452C-3AFD-45D9-9448-2C4FAB2B8919}"/>
    <cellStyle name="Navadno 6 4" xfId="1949" xr:uid="{FD0195D3-E042-412E-96E1-E104F579F4E6}"/>
    <cellStyle name="Navadno 6 5" xfId="1950" xr:uid="{674CF763-8297-455D-803E-BF3AAFA9078D}"/>
    <cellStyle name="Navadno 6 5 2" xfId="1951" xr:uid="{B1A237D6-3D27-4AC0-BE5B-0912A239DF5E}"/>
    <cellStyle name="Navadno 6 6" xfId="1952" xr:uid="{AE6D9509-7983-4568-B020-A00F883B8D71}"/>
    <cellStyle name="Navadno 6 6 2" xfId="1953" xr:uid="{FB8ACD5B-D13E-4B43-B3CA-89B4CA9131B0}"/>
    <cellStyle name="Navadno 6 6 3" xfId="1954" xr:uid="{E11BE1EA-6C74-43EA-BAC3-E431FC1CD508}"/>
    <cellStyle name="Navadno 6 6 3 2" xfId="1955" xr:uid="{8FB6AE02-BAC8-46DD-AEE1-15B96B7DC06F}"/>
    <cellStyle name="Navadno 6 7" xfId="1956" xr:uid="{270EAB55-B271-40C6-95C4-C03367B4CDF0}"/>
    <cellStyle name="Navadno 7" xfId="1957" xr:uid="{51F9D01A-0D0A-4D04-9503-36BC00544688}"/>
    <cellStyle name="Navadno 7 2" xfId="1958" xr:uid="{73C5F6C1-C4F6-47DA-9FD9-063C07E4AF84}"/>
    <cellStyle name="Navadno 7 3" xfId="1959" xr:uid="{3B692A1D-19EF-4BD1-BE1C-0191893E6258}"/>
    <cellStyle name="Navadno 7 3 2" xfId="1960" xr:uid="{C379F9C3-57BF-4291-AAA2-EE68CF161B7C}"/>
    <cellStyle name="Navadno 7 4" xfId="1961" xr:uid="{FE21CB16-971F-4D51-ADCA-FE2C9698B303}"/>
    <cellStyle name="Navadno 7 4 2" xfId="1962" xr:uid="{8E40CE02-34FD-46F0-BAF8-F6456C83988E}"/>
    <cellStyle name="Navadno 7 4 3" xfId="1963" xr:uid="{85D63496-6C0A-4AA8-B848-43C26A8C2682}"/>
    <cellStyle name="Navadno 8" xfId="1964" xr:uid="{96EBC446-5156-4925-9CAA-ADCF771672CC}"/>
    <cellStyle name="Navadno 8 2" xfId="1965" xr:uid="{9D1AEA2A-BB85-4410-98C2-47987470D42F}"/>
    <cellStyle name="Navadno 8 2 2" xfId="1966" xr:uid="{AA2BF26D-A1F6-4237-A71B-76E48D747281}"/>
    <cellStyle name="Navadno 8 2 2 2" xfId="1967" xr:uid="{F4DDB8A7-75AE-47C5-ABB7-E519C795A42C}"/>
    <cellStyle name="Navadno 8 2 3" xfId="1968" xr:uid="{EECDADC1-1B17-45C1-81FD-D6AE621D81D0}"/>
    <cellStyle name="Navadno 8 2 4" xfId="1969" xr:uid="{69316737-B79E-4F7B-A74F-6F59B1A70472}"/>
    <cellStyle name="Navadno 8 3" xfId="1970" xr:uid="{38405B97-549D-4E9A-824D-8D6AF9DD3DA8}"/>
    <cellStyle name="Navadno 9" xfId="1971" xr:uid="{DBC4C20B-F409-4CE5-B6DF-91993DB9AF0A}"/>
    <cellStyle name="Navadno 9 2" xfId="1972" xr:uid="{66FF579B-8F21-4B46-A1C9-194F060A90A1}"/>
    <cellStyle name="Navadno 9 2 2" xfId="1973" xr:uid="{800F7873-E232-4C21-9E45-BC0102AB3160}"/>
    <cellStyle name="Navadno 9 2 2 2" xfId="1974" xr:uid="{65EC0185-96BB-4C99-B0A3-94D7F46382E5}"/>
    <cellStyle name="Navadno 9 2 2 2 2" xfId="1975" xr:uid="{4C0F1A8C-4FB7-45B6-91BF-31A8ABB63CDE}"/>
    <cellStyle name="Navadno 9 2 2 2 2 2" xfId="1976" xr:uid="{54A9F025-125C-440A-8B28-4A9163DBC3F5}"/>
    <cellStyle name="Navadno 9 2 2 2 3" xfId="1977" xr:uid="{D126A880-4ECE-4F52-BE7B-10BF60355838}"/>
    <cellStyle name="Navadno 9 2 2 3" xfId="1978" xr:uid="{E28E4AB1-229D-4F4B-BE89-FADC3212993E}"/>
    <cellStyle name="Navadno 9 2 2 3 2" xfId="1979" xr:uid="{3A835D38-80B3-415B-A63A-1957EAA0CD4D}"/>
    <cellStyle name="Navadno 9 2 2 4" xfId="1980" xr:uid="{ECD42BA1-844A-42D7-8AC4-EE7729BA34A8}"/>
    <cellStyle name="Navadno 9 2 3" xfId="1981" xr:uid="{84DFBFC8-8924-4AD9-84B4-55D3AB457F1B}"/>
    <cellStyle name="Navadno 9 2 3 2" xfId="1982" xr:uid="{9C5647C6-1E9F-4186-BCEC-75EE2B5BBE86}"/>
    <cellStyle name="Navadno 9 2 3 2 2" xfId="1983" xr:uid="{1D3C2638-4594-47CF-98FA-18190F6DA07B}"/>
    <cellStyle name="Navadno 9 2 3 3" xfId="1984" xr:uid="{D05D09DC-D2B4-4D77-B3B3-05992C584A47}"/>
    <cellStyle name="Navadno 9 2 4" xfId="1985" xr:uid="{1B91CA09-6C0A-4F7E-A42E-6666E09D3A0D}"/>
    <cellStyle name="Navadno 9 2 4 2" xfId="1986" xr:uid="{F55AEDBC-D816-41FF-8413-CB8A247235A3}"/>
    <cellStyle name="Navadno 9 2 5" xfId="1987" xr:uid="{68AFC51A-136C-431C-A576-26D924D5EDC0}"/>
    <cellStyle name="Navadno 9 3" xfId="1988" xr:uid="{59251D30-5241-437B-8193-DC3975AF91F3}"/>
    <cellStyle name="Navadno 9 3 2" xfId="1989" xr:uid="{3EEC90BC-16D1-4720-B51F-7AE6E5E9729C}"/>
    <cellStyle name="Navadno 9 3 2 2" xfId="1990" xr:uid="{753208F4-A8C3-4E80-A502-1751AC5734A5}"/>
    <cellStyle name="Navadno 9 3 2 2 2" xfId="1991" xr:uid="{64AF37BD-AE28-4E26-8C04-1BC19264E6DF}"/>
    <cellStyle name="Navadno 9 3 2 2 2 2" xfId="1992" xr:uid="{C09574CE-6EA3-4101-BFE8-3B73242DE9C3}"/>
    <cellStyle name="Navadno 9 3 2 2 3" xfId="1993" xr:uid="{4013F0FE-7A80-41D2-B5AB-1F45CDC3D9DE}"/>
    <cellStyle name="Navadno 9 3 2 3" xfId="1994" xr:uid="{B58316E1-8516-4B12-B1F5-D8BCAF32B6F0}"/>
    <cellStyle name="Navadno 9 3 2 3 2" xfId="1995" xr:uid="{0B49E6DE-073E-40B6-BFCE-DEF772EE93B4}"/>
    <cellStyle name="Navadno 9 3 2 4" xfId="1996" xr:uid="{D8F102E4-A9DD-48D2-9E16-5E3907B69B58}"/>
    <cellStyle name="Navadno 9 3 3" xfId="1997" xr:uid="{11F67286-1CDA-45C3-9548-D5167DB3F72D}"/>
    <cellStyle name="Navadno 9 3 3 2" xfId="1998" xr:uid="{CA30E821-2CE9-4A2A-ABAC-C929315E5DA3}"/>
    <cellStyle name="Navadno 9 3 3 2 2" xfId="1999" xr:uid="{5D36B299-3475-428A-89B8-77F56711EC0D}"/>
    <cellStyle name="Navadno 9 3 3 3" xfId="2000" xr:uid="{698E5345-2166-4F20-B20B-4EF5D79A8B29}"/>
    <cellStyle name="Navadno 9 3 4" xfId="2001" xr:uid="{BC6A2381-F415-45BA-A5EE-E579D0B2C3B5}"/>
    <cellStyle name="Navadno 9 3 4 2" xfId="2002" xr:uid="{D6DDA7DE-1522-4EF7-AB8D-E3B68CD3D876}"/>
    <cellStyle name="Navadno 9 3 5" xfId="2003" xr:uid="{65ADF36D-D02B-421A-AB07-C058632BA7BC}"/>
    <cellStyle name="Navadno 9 4" xfId="2004" xr:uid="{92E61BB3-91D1-4192-9F99-DCA514EB5C99}"/>
    <cellStyle name="Navadno 9 4 2" xfId="2005" xr:uid="{6EB5A85D-3904-42A9-965D-89D6C5C4F4C5}"/>
    <cellStyle name="Navadno 9 4 2 2" xfId="2006" xr:uid="{E33FC028-43A4-4C57-82AC-058B31EF7144}"/>
    <cellStyle name="Navadno 9 4 2 2 2" xfId="2007" xr:uid="{CC2E0110-129A-4AE7-96B6-3D3FF47FA4B5}"/>
    <cellStyle name="Navadno 9 4 2 3" xfId="2008" xr:uid="{0B054BD3-AD9F-40D6-B739-8CB8B076DD57}"/>
    <cellStyle name="Navadno 9 4 3" xfId="2009" xr:uid="{F024D4E5-2E45-4D58-949D-FA5786A4A020}"/>
    <cellStyle name="Navadno 9 4 3 2" xfId="2010" xr:uid="{C3A7068C-C3BB-47C8-95F1-723EEEC1C9A3}"/>
    <cellStyle name="Navadno 9 4 4" xfId="2011" xr:uid="{C1AF86A2-EB9E-486E-878A-D2FBFED781C7}"/>
    <cellStyle name="Navadno 9 5" xfId="2012" xr:uid="{C3A43FC0-66DE-4727-B751-6698B75C5D2B}"/>
    <cellStyle name="Navadno 9 5 2" xfId="2013" xr:uid="{74EA67FA-F2EC-4A34-89DE-86F558811CDD}"/>
    <cellStyle name="Navadno 9 5 2 2" xfId="2014" xr:uid="{6D6E6F4F-61D3-4967-9C19-2C22FEC6AF88}"/>
    <cellStyle name="Navadno 9 5 2 2 2" xfId="2015" xr:uid="{259DC5F6-E504-435B-BE99-0F300627F2AA}"/>
    <cellStyle name="Navadno 9 5 2 3" xfId="2016" xr:uid="{D383E681-7D95-4B08-942E-0D1894526BFB}"/>
    <cellStyle name="Navadno 9 5 3" xfId="2017" xr:uid="{C3BF178F-461F-441D-813B-A3A7E5F35B5E}"/>
    <cellStyle name="Navadno 9 5 3 2" xfId="2018" xr:uid="{939A619E-0D4F-4258-8B85-EE3798335C3F}"/>
    <cellStyle name="Navadno 9 5 4" xfId="2019" xr:uid="{513A2772-424C-4117-A6FE-4674526C75BB}"/>
    <cellStyle name="Navadno 9 6" xfId="2020" xr:uid="{A86609FE-F735-44D4-B181-77863E301B9F}"/>
    <cellStyle name="Navadno 9 6 2" xfId="2021" xr:uid="{56D9A864-12C1-4EFF-BE9C-0E7262F45EDE}"/>
    <cellStyle name="Navadno 9 6 2 2" xfId="2022" xr:uid="{52EA2B9C-C599-40FD-8F9C-E3F4CDD2AB3E}"/>
    <cellStyle name="Navadno 9 6 3" xfId="2023" xr:uid="{98D3C379-A8C4-40AD-8F80-FC03A7EFB012}"/>
    <cellStyle name="Navadno 9 7" xfId="2024" xr:uid="{AE96CCCE-7826-4454-8BF9-651C016D690F}"/>
    <cellStyle name="Navadno 9 7 2" xfId="2025" xr:uid="{3BA3A963-0373-485A-844A-AB1C32AB7B57}"/>
    <cellStyle name="Navadno 9 8" xfId="2026" xr:uid="{70394524-8259-4C9D-97EB-C37D4881ED89}"/>
    <cellStyle name="Navadno 9_SELNICA POPISI GOI ZBIR - FAZNO - z dopolnitvami marec 2013" xfId="2027" xr:uid="{1573EDA2-9D96-4190-AF68-E1F371145AEF}"/>
    <cellStyle name="Navadno_POPIS" xfId="4511" xr:uid="{4BAC8C1C-8336-46D1-82C5-707AFC40E8CD}"/>
    <cellStyle name="Neutral" xfId="2028" xr:uid="{00CC542E-FAB7-4BA7-B8B2-084A110ADFA1}"/>
    <cellStyle name="Neutral 1" xfId="2029" xr:uid="{EC62D7DF-507A-410C-9C19-78A95A188033}"/>
    <cellStyle name="Neutral 2" xfId="2030" xr:uid="{D290F7DF-5D66-4176-997E-D1563F39AFF6}"/>
    <cellStyle name="Neutral 3" xfId="2031" xr:uid="{A6329556-2100-4004-9F45-75C636F51E07}"/>
    <cellStyle name="Neutral 4" xfId="2032" xr:uid="{032DBCC5-C9A3-4C21-A3C0-8F42DCE177F3}"/>
    <cellStyle name="Neutral 5" xfId="2033" xr:uid="{830B7B97-D20B-4A94-8EAB-C2AF0695D1A7}"/>
    <cellStyle name="Neutral 6" xfId="2034" xr:uid="{512D77CE-19E3-4D03-B5E1-44F0F2E6FD39}"/>
    <cellStyle name="Neutral 7" xfId="2035" xr:uid="{A1B67623-D3E9-4BCC-AADB-83CC91EEAE73}"/>
    <cellStyle name="Nevtralno 2" xfId="2036" xr:uid="{92F1B1FC-01E6-4DAF-87C6-E44267DEEAAE}"/>
    <cellStyle name="Nevtralno 3" xfId="2037" xr:uid="{7FEE6DD6-6E57-4EEF-A40B-B059EC64D2F6}"/>
    <cellStyle name="Normal" xfId="4510" xr:uid="{89A365B3-CFCE-46F7-A1A0-AEE43B44D051}"/>
    <cellStyle name="Normal 11" xfId="2038" xr:uid="{DDA193C8-3F6E-4AAA-915D-6DD5546E174C}"/>
    <cellStyle name="Normal 11 2" xfId="2039" xr:uid="{2E6A9F63-1520-4492-9F9F-1DC9BBDD00DB}"/>
    <cellStyle name="Normal 11 3" xfId="2040" xr:uid="{3D28C015-6608-4FE3-BEB8-8A5B2B24D289}"/>
    <cellStyle name="Normal 2" xfId="2041" xr:uid="{25761A72-BF9C-4A63-B31D-62CE889BD4EE}"/>
    <cellStyle name="Normal 2 2" xfId="2042" xr:uid="{E5E2473A-D57F-4AE5-8F31-CBF58A5CBB41}"/>
    <cellStyle name="Normal 2 2 2" xfId="2043" xr:uid="{253C5AC0-F9E0-43D4-8B09-7BADD6770B75}"/>
    <cellStyle name="Normal 2 3" xfId="2044" xr:uid="{D72E9B03-F3A7-413B-B658-607126BA1536}"/>
    <cellStyle name="Normal 3" xfId="2045" xr:uid="{CAF73FEB-FB8B-4C4A-8CEE-31CC20A9182A}"/>
    <cellStyle name="Normal 3 2" xfId="2046" xr:uid="{897A3AC3-6527-4BEE-B3A8-40385EC13487}"/>
    <cellStyle name="Normal 4" xfId="2047" xr:uid="{97EA3E50-D132-4E5F-B9FB-EECC027EAB16}"/>
    <cellStyle name="Normal 5" xfId="2048" xr:uid="{7FDA38B5-3EE1-4AC2-A15E-DF37AC90505A}"/>
    <cellStyle name="Normal 6" xfId="2049" xr:uid="{6DABB860-F988-4515-BA09-D38ACDD169DB}"/>
    <cellStyle name="Normal_02 Popis Vodovod+Kanalizacija" xfId="2050" xr:uid="{DD7F195F-97C0-488D-B63A-81563EC77C71}"/>
    <cellStyle name="Note" xfId="2051" xr:uid="{A4F441ED-6A0E-4927-9154-34D9CAD649AA}"/>
    <cellStyle name="Note 1" xfId="2052" xr:uid="{10C358A5-97AB-4294-819B-CDCD37A90005}"/>
    <cellStyle name="Note 1 2" xfId="2053" xr:uid="{1DE7BD47-005D-42BB-8E0B-AF208B351263}"/>
    <cellStyle name="Note 1 3" xfId="2054" xr:uid="{87AFE563-D0AA-429B-A455-32F23A154E13}"/>
    <cellStyle name="Note 2" xfId="2055" xr:uid="{7E30CE55-CD16-45DB-AD2B-330026D40676}"/>
    <cellStyle name="Note 2 2" xfId="2056" xr:uid="{A33B17D8-2673-4269-B2B2-B782C4833ABA}"/>
    <cellStyle name="Note 2 3" xfId="2057" xr:uid="{D768C365-E4C2-4E87-A964-50BD1FFFC1D0}"/>
    <cellStyle name="Note 3" xfId="2058" xr:uid="{5A5EC347-0123-4598-A19B-9EBDB62CCE56}"/>
    <cellStyle name="Note 3 2" xfId="2059" xr:uid="{F79B8B97-E1A1-4E8F-A042-48071C1A8796}"/>
    <cellStyle name="Note 3 3" xfId="2060" xr:uid="{83478406-D7A2-483C-8438-EF78C6ACFF32}"/>
    <cellStyle name="Note 4" xfId="2061" xr:uid="{E746CBDA-4B46-4D0A-B19A-DFBD0F3ACD17}"/>
    <cellStyle name="Note 4 2" xfId="2062" xr:uid="{F12E290E-9308-468C-BE6F-71763D5E7590}"/>
    <cellStyle name="Note 4 3" xfId="2063" xr:uid="{F7807EE0-13E9-4F18-83F8-C90C93B3BBCB}"/>
    <cellStyle name="Note 5" xfId="2064" xr:uid="{290CE9C3-2CA2-4CD2-A57E-44C9A17A719E}"/>
    <cellStyle name="Note 5 2" xfId="2065" xr:uid="{5933BE0C-CCC8-4F70-A46C-54FD1E81C9DC}"/>
    <cellStyle name="Note 5 3" xfId="2066" xr:uid="{87BCEE4E-440C-4A2E-B671-29799C5C140A}"/>
    <cellStyle name="Note 6" xfId="2067" xr:uid="{28D1282D-2EF2-47DB-A73B-691597088C46}"/>
    <cellStyle name="Note 6 2" xfId="2068" xr:uid="{95BFC24E-A91A-4C97-B571-A292AD5D3E17}"/>
    <cellStyle name="Note 6 3" xfId="2069" xr:uid="{11FECF62-95BB-44BD-BD54-E6B3B3C42B7A}"/>
    <cellStyle name="Note 7" xfId="2070" xr:uid="{1FFE8AC5-9672-4106-A8D5-02ED138F401C}"/>
    <cellStyle name="Note 8" xfId="2071" xr:uid="{E887D837-50E8-48B8-B4E3-51EE8D5EDF15}"/>
    <cellStyle name="Note 9" xfId="2072" xr:uid="{94BAF4F1-BE75-4315-A0CE-16ED859310C2}"/>
    <cellStyle name="Odstotek 2" xfId="2073" xr:uid="{33D923A4-D520-4724-B0DB-0A808AB8A10A}"/>
    <cellStyle name="Odstotek 2 2" xfId="2074" xr:uid="{F04DD97F-0A5E-4D05-A3B5-AF26035F7F39}"/>
    <cellStyle name="Odstotek 2 3" xfId="2075" xr:uid="{0DD935F9-E556-4458-AEA8-96CCC835D603}"/>
    <cellStyle name="Odstotek 2 3 2" xfId="2076" xr:uid="{6CF9F109-68D8-48DA-A066-ABBE8A3B92BC}"/>
    <cellStyle name="Odstotek 2 3 3" xfId="2077" xr:uid="{86880737-4853-4367-90B4-F9260B77000F}"/>
    <cellStyle name="Odstotek 3" xfId="2078" xr:uid="{59B6C63E-755E-468C-BD8F-B1CDF5A973D5}"/>
    <cellStyle name="Opomba 2" xfId="2079" xr:uid="{D3687CBB-7CE4-41E0-B81B-26D55B8D19D7}"/>
    <cellStyle name="Opomba 3" xfId="2080" xr:uid="{CAB33C20-B2A4-48E1-844A-F9C78F1A68F1}"/>
    <cellStyle name="Opomba 3 2" xfId="2081" xr:uid="{805D8CEC-8D0D-4039-A1B3-D637A805CEAC}"/>
    <cellStyle name="Opomba 3 3" xfId="2082" xr:uid="{52673D33-22B7-4703-A495-6448D0AC7E4A}"/>
    <cellStyle name="Opomba 3 3 2" xfId="2083" xr:uid="{8AA1D4D1-AD3F-4C80-87CB-B92835E518A3}"/>
    <cellStyle name="Opomba 3 3 3" xfId="2084" xr:uid="{728C0147-15DF-4E86-9C14-19AD72B150ED}"/>
    <cellStyle name="Opozorilo 2" xfId="2085" xr:uid="{6D5DC65D-4D83-45C2-8AF2-85FEF9099B84}"/>
    <cellStyle name="Output 1" xfId="2086" xr:uid="{8406996E-DC5F-449F-90BF-5E66BF041C38}"/>
    <cellStyle name="Output 1 2" xfId="2087" xr:uid="{BB3A36D8-A00F-4799-9128-768EDE7C5E7E}"/>
    <cellStyle name="Output 2" xfId="2088" xr:uid="{8E1EFE34-B786-4930-A82A-38F688A39FF2}"/>
    <cellStyle name="Output 2 2" xfId="2089" xr:uid="{CB91E78A-07EA-4AD6-A002-EBA3C4FBF386}"/>
    <cellStyle name="Output 3" xfId="2090" xr:uid="{D9B1083B-D5CE-4215-8901-1A6E3468EC33}"/>
    <cellStyle name="Output 3 2" xfId="2091" xr:uid="{E2BEEC96-6BFC-4555-90DC-56857EE21335}"/>
    <cellStyle name="Output 4" xfId="2092" xr:uid="{6226F60D-0E41-4D07-B057-023450C9FDC3}"/>
    <cellStyle name="Output 4 2" xfId="2093" xr:uid="{C117D8E2-7A99-489F-B373-E18351C1BBD6}"/>
    <cellStyle name="Output 5" xfId="2094" xr:uid="{CC0245E3-88E4-4B5D-9800-0DF7261D81B1}"/>
    <cellStyle name="Output 5 2" xfId="2095" xr:uid="{74140B0A-2682-4B59-9BC6-8E9343244539}"/>
    <cellStyle name="Output 6" xfId="2096" xr:uid="{DD1E214F-A0D7-4674-85D4-FAD03E335F28}"/>
    <cellStyle name="Output 6 2" xfId="2097" xr:uid="{B15A6F51-838C-4AE1-AD52-FAE479178ACE}"/>
    <cellStyle name="Pojasnjevalno besedilo 2" xfId="2098" xr:uid="{4CC21C3E-F9E3-46CC-81A8-EAF14324B5D3}"/>
    <cellStyle name="Popis Evo" xfId="2099" xr:uid="{FEE8A186-F7FE-49A0-965D-2ACECE846583}"/>
    <cellStyle name="Popis Evo 2" xfId="2100" xr:uid="{3EE39851-22A4-46ED-921C-D0DF2B15B053}"/>
    <cellStyle name="Popis Evo 3" xfId="2101" xr:uid="{A88E06C1-EFBA-45DE-BF2E-3921B58F7411}"/>
    <cellStyle name="Poudarek1 2" xfId="2102" xr:uid="{8BA0CB40-830E-449F-934D-E5AB963D081C}"/>
    <cellStyle name="Poudarek1 2 2" xfId="2103" xr:uid="{174CF118-3013-46AD-A9A5-0E6EB429DDC5}"/>
    <cellStyle name="Poudarek1 3" xfId="2104" xr:uid="{FEF7A6BA-8523-49AF-8C6D-432A1A14C7CC}"/>
    <cellStyle name="Poudarek1 3 2" xfId="2105" xr:uid="{1A70917F-6615-4C9F-96F7-7DB57AD29B01}"/>
    <cellStyle name="Poudarek1 3 3" xfId="2106" xr:uid="{657A04B4-B02C-4C1B-A419-C395F7D03E31}"/>
    <cellStyle name="Poudarek1 3 3 2" xfId="2107" xr:uid="{2BD96F4B-DCB4-4F2F-850D-B1F579412613}"/>
    <cellStyle name="Poudarek1 3 3 3" xfId="2108" xr:uid="{2AE48541-9270-43B8-A264-06B4704B0CBD}"/>
    <cellStyle name="Poudarek2 2" xfId="2109" xr:uid="{2B7B703A-575D-4198-B502-6CC1433B4337}"/>
    <cellStyle name="Poudarek2 2 2" xfId="2110" xr:uid="{475C21DE-F03F-4B01-B6E7-B6C3994123F8}"/>
    <cellStyle name="Poudarek2 3" xfId="2111" xr:uid="{D3D9AA33-8F66-470B-B6F6-A16E654DB86C}"/>
    <cellStyle name="Poudarek2 3 2" xfId="2112" xr:uid="{5D91757E-B268-4C23-906D-C4B5156AA11C}"/>
    <cellStyle name="Poudarek2 3 2 2" xfId="2113" xr:uid="{AECB4B8A-A3E4-4D3F-BCE9-355A8CE2974D}"/>
    <cellStyle name="Poudarek2 3 2 3" xfId="2114" xr:uid="{01EF2DE2-8C86-441B-8F0D-C186AA874198}"/>
    <cellStyle name="Poudarek3 2" xfId="2115" xr:uid="{6D015110-FE7C-4F12-BB21-2B3B06772E64}"/>
    <cellStyle name="Poudarek3 2 2" xfId="2116" xr:uid="{78792FEC-EC73-48DD-93FD-2A15496851DF}"/>
    <cellStyle name="Poudarek3 3" xfId="2117" xr:uid="{ADBBB3E0-89A3-43C9-9C2E-76EFD48D26F0}"/>
    <cellStyle name="Poudarek3 3 2" xfId="2118" xr:uid="{388E9BB5-D8BE-4B2B-95D9-D3530491A762}"/>
    <cellStyle name="Poudarek3 3 3" xfId="2119" xr:uid="{67B4D491-E8BC-4853-9615-98A40134FFBF}"/>
    <cellStyle name="Poudarek3 3 3 2" xfId="2120" xr:uid="{28700A00-458A-4515-A69B-9B8C62563B4B}"/>
    <cellStyle name="Poudarek3 3 3 3" xfId="2121" xr:uid="{D0FBE309-8D36-44DF-927E-0BD145AB7569}"/>
    <cellStyle name="Poudarek4 2" xfId="2122" xr:uid="{402BEEE6-8DD8-4AF7-9E6D-700E50B6BD51}"/>
    <cellStyle name="Poudarek4 2 2" xfId="2123" xr:uid="{AF8F6BEB-9528-44FE-BE4C-B19930D726A5}"/>
    <cellStyle name="Poudarek5 2" xfId="2124" xr:uid="{15FE4A7A-8BE4-42D8-B202-C11E0C59FCA2}"/>
    <cellStyle name="Poudarek5 2 2" xfId="2125" xr:uid="{87807CF6-F670-4A7E-B977-63C40E1FDE9C}"/>
    <cellStyle name="Poudarek6 2" xfId="2126" xr:uid="{0DFA5D44-D730-4566-AB59-D7D8971E0A8C}"/>
    <cellStyle name="Poudarek6 2 2" xfId="2127" xr:uid="{64D2F935-D14A-4039-A742-80BE6637AE82}"/>
    <cellStyle name="Poudarek6 3" xfId="2128" xr:uid="{ACD6E314-A5CD-4FEE-9A47-0614E251C0CC}"/>
    <cellStyle name="Poudarek6 3 2" xfId="2129" xr:uid="{A56FD4FF-9C25-4645-B38E-2466A1CECD66}"/>
    <cellStyle name="Poudarek6 3 3" xfId="2130" xr:uid="{C0969D8E-CF7F-4733-A8CD-D8B76069DFFF}"/>
    <cellStyle name="Poudarek6 3 3 2" xfId="2131" xr:uid="{9FC90455-B099-489E-A6F2-5504E8F47B81}"/>
    <cellStyle name="Poudarek6 3 3 3" xfId="2132" xr:uid="{F45ACA95-F2F7-4D6D-BDC2-293FB7B53187}"/>
    <cellStyle name="Povezana celica 2" xfId="2133" xr:uid="{9007AF17-5935-444B-A6AF-50FCBB474DD0}"/>
    <cellStyle name="Povezana celica 3" xfId="2134" xr:uid="{C4753FD9-6275-423D-BC7C-FB15D1E408E0}"/>
    <cellStyle name="Preveri celico 2" xfId="2135" xr:uid="{A6CAE66E-94F4-4693-9F1C-32454688D889}"/>
    <cellStyle name="PRVA VRSTA Element delo 2" xfId="2136" xr:uid="{A2326A9B-C82E-4042-9DBF-BA907710F4B5}"/>
    <cellStyle name="PRVA VRSTA Element delo 2 2" xfId="2137" xr:uid="{9C6D8DD6-C79B-416C-B560-ACD756AB3916}"/>
    <cellStyle name="PRVA VRSTA Element delo 2 3" xfId="2138" xr:uid="{0580F28F-9ACE-466C-B865-BF5F2AC4E414}"/>
    <cellStyle name="PRVA VRSTA Element delo_Kolektor Koling_Unichem Logatec_požar,plin_331" xfId="2139" xr:uid="{B49AF9CC-E677-4C8E-AE57-EB8393BCA0D1}"/>
    <cellStyle name="Računanje 2" xfId="2140" xr:uid="{7F4CACC6-8947-40D7-95A6-E01C687184E8}"/>
    <cellStyle name="Računanje 2 2" xfId="2141" xr:uid="{2BCEF3A8-4F29-47B8-A7D8-A5790D60D09A}"/>
    <cellStyle name="Računanje 3" xfId="2142" xr:uid="{C717ACFE-AD96-414B-BCDB-89B31476E082}"/>
    <cellStyle name="Računanje 3 2" xfId="2143" xr:uid="{8E3C9353-1095-4F40-8EAF-C503DE837673}"/>
    <cellStyle name="S21" xfId="2144" xr:uid="{84DBE98E-E3E6-4624-9C76-19EBB10D7F01}"/>
    <cellStyle name="S21 2" xfId="2145" xr:uid="{C3FB9159-5552-45BA-BB0C-AC84878BAAD0}"/>
    <cellStyle name="S21 3" xfId="2146" xr:uid="{3445E5F8-EA0E-4562-825B-88236A88ED53}"/>
    <cellStyle name="S3" xfId="2147" xr:uid="{86C237E1-9CE6-4291-BA68-D9B806CEACC4}"/>
    <cellStyle name="S3 2" xfId="2148" xr:uid="{9F8F8E14-397C-4F9B-839C-DB07DB368BF8}"/>
    <cellStyle name="S3 3" xfId="2149" xr:uid="{8C993202-9545-4870-AA74-6248348052AC}"/>
    <cellStyle name="S3 4" xfId="2150" xr:uid="{BBB45641-2B91-4CEF-A831-AA5FE83CF559}"/>
    <cellStyle name="Skupaj" xfId="2151" xr:uid="{F84FB27D-D371-476B-8F7F-9B126B8F9138}"/>
    <cellStyle name="Skupaj 1" xfId="2152" xr:uid="{16B7FC62-F26E-4213-B535-5372CE4BDBCB}"/>
    <cellStyle name="Skupaj 2" xfId="2153" xr:uid="{F857F27C-A863-417F-AA44-2E461E968AB7}"/>
    <cellStyle name="Skupaj 3" xfId="2154" xr:uid="{174522B0-1C0B-4BE3-BB42-CE1F0D5F92D4}"/>
    <cellStyle name="Skupaj 4" xfId="2155" xr:uid="{44F08D74-2985-452C-A9A9-29DCD149CCB7}"/>
    <cellStyle name="Skupaj 5" xfId="2156" xr:uid="{57005687-4DD4-41DA-AE8E-3E648D35982F}"/>
    <cellStyle name="Skupaj 6" xfId="2157" xr:uid="{6716D824-6609-496E-9280-C9B4D58F0D88}"/>
    <cellStyle name="Slabo 2" xfId="2158" xr:uid="{559AEEB3-9042-49C3-BB5C-9E655221E0BE}"/>
    <cellStyle name="Slabo 2 2" xfId="2159" xr:uid="{47DA974A-0A54-4DFE-96F4-EEC9B4DF969F}"/>
    <cellStyle name="Slabo 3" xfId="2160" xr:uid="{BA127098-804A-436C-A1B1-E23DC2FE0D66}"/>
    <cellStyle name="Slabo 3 2" xfId="2161" xr:uid="{4CEAE301-6321-415E-A996-FFA354D84097}"/>
    <cellStyle name="Slabo 3 3" xfId="2162" xr:uid="{987076A7-1D44-4C81-BBFD-4E763A9229ED}"/>
    <cellStyle name="Slabo 3 3 2" xfId="2163" xr:uid="{CA1ADD64-546C-4343-8BB1-6F6366C46264}"/>
    <cellStyle name="Slabo 3 3 3" xfId="2164" xr:uid="{73C64FBC-A5F8-40D5-BDE4-DF56961FABF1}"/>
    <cellStyle name="Slog 1" xfId="2165" xr:uid="{A9C56966-C465-4980-88AB-810ACBBB2A14}"/>
    <cellStyle name="Slog 1 2" xfId="2166" xr:uid="{075F5F8A-C48E-4879-B4DA-AD862A8297AA}"/>
    <cellStyle name="Slog 1 3" xfId="2167" xr:uid="{536D1C44-C50F-486B-A0EC-EE75C14C7EE5}"/>
    <cellStyle name="Slog 1 4" xfId="2168" xr:uid="{B5A96B88-E53C-417B-90FD-3858D2D99A3D}"/>
    <cellStyle name="Slog 1 4 2" xfId="2169" xr:uid="{17CD0CF0-9C6A-49AD-AB00-77D5CC67A7DA}"/>
    <cellStyle name="Slog 1 4 3" xfId="2170" xr:uid="{EED92456-EBEB-4B13-A31E-73C091BAB1F0}"/>
    <cellStyle name="Style 1" xfId="2171" xr:uid="{AFF64BF3-00C3-4AC1-9D32-E20924D09A2D}"/>
    <cellStyle name="TableStyleLight1" xfId="2172" xr:uid="{65F21D5E-3D6C-415E-B062-EFF97BF97F74}"/>
    <cellStyle name="TableStyleLight1 2" xfId="2173" xr:uid="{1C60CDF4-B5B4-46D8-9521-D1304DCCB16A}"/>
    <cellStyle name="TableStyleLight1 2 2" xfId="2174" xr:uid="{B4F53497-2376-4972-A0F5-B434F6B133D3}"/>
    <cellStyle name="TableStyleLight1 2 2 2" xfId="2175" xr:uid="{8099246B-EE23-413F-87AE-DA4ACAD11A98}"/>
    <cellStyle name="Title 1" xfId="2176" xr:uid="{39431C1F-08C2-4B19-984E-03C033E46133}"/>
    <cellStyle name="Title 2" xfId="2177" xr:uid="{72E35F4F-2DF9-412F-B916-AD490902F3D8}"/>
    <cellStyle name="Title 3" xfId="2178" xr:uid="{EE47FB54-59A5-4875-8E61-8F4C832E7204}"/>
    <cellStyle name="Title 4" xfId="2179" xr:uid="{035BAAE3-D6A5-43AE-8516-D2CC50B1AC77}"/>
    <cellStyle name="Title 5" xfId="2180" xr:uid="{486CECCE-1F15-4D87-8A23-A689ABD9F8D5}"/>
    <cellStyle name="Title 6" xfId="2181" xr:uid="{C773812D-ACCE-4DA0-8CC2-9FCA6783813B}"/>
    <cellStyle name="Total" xfId="2182" xr:uid="{C1FCB180-318A-4FF0-A1A9-619E820011D6}"/>
    <cellStyle name="Total 1" xfId="2183" xr:uid="{B79B9E16-F928-4768-95E1-89D2E39F192B}"/>
    <cellStyle name="Total 2" xfId="2184" xr:uid="{EF9F2371-352E-43CA-A0C4-FA5D83DE1B2E}"/>
    <cellStyle name="Total 3" xfId="2185" xr:uid="{821B0FD7-930F-4659-8810-E839026C961A}"/>
    <cellStyle name="Total 4" xfId="2186" xr:uid="{44A05EE7-14A9-414B-B421-7D0C1AE4CA53}"/>
    <cellStyle name="Total 5" xfId="2187" xr:uid="{E189662E-3C11-45D9-B9C2-F4269A52E270}"/>
    <cellStyle name="Total 6" xfId="2188" xr:uid="{2D2F55FC-6A52-4616-9A85-77A6B7B17CBD}"/>
    <cellStyle name="Total 7" xfId="2189" xr:uid="{F7ABD2A4-CE5E-4060-8140-68BECC1F1743}"/>
    <cellStyle name="Valuta 10" xfId="2190" xr:uid="{79B68188-5644-4313-9466-9A8B15FA39E6}"/>
    <cellStyle name="Valuta 10 2" xfId="2191" xr:uid="{59D84136-0EA0-48EE-82DC-A4851D2131BE}"/>
    <cellStyle name="Valuta 10 2 2" xfId="2192" xr:uid="{35512CCB-AA7C-4501-8B74-434D556221D1}"/>
    <cellStyle name="Valuta 10 2 3" xfId="2193" xr:uid="{A8F2D038-B5EC-4613-AFB7-3293684C3C76}"/>
    <cellStyle name="Valuta 10 2 3 2" xfId="2194" xr:uid="{82279F7E-1482-424C-95A1-52C2023C6857}"/>
    <cellStyle name="Valuta 10 2 4" xfId="2195" xr:uid="{D862100C-D3DD-4314-89EF-AE740AB0DE48}"/>
    <cellStyle name="Valuta 10 2 5" xfId="2196" xr:uid="{03C29300-C46F-476B-9C95-B8496BB4034A}"/>
    <cellStyle name="Valuta 10 2 5 2" xfId="2197" xr:uid="{221C48B5-2B8A-4A35-A8A0-95C6A2EFE8AC}"/>
    <cellStyle name="Valuta 10 3" xfId="2198" xr:uid="{0356E8CD-01C9-46EE-BEB4-86BCAC5DC8D0}"/>
    <cellStyle name="Valuta 10 3 2" xfId="2199" xr:uid="{89B768C0-74F1-49D1-AAC8-21980EE3B421}"/>
    <cellStyle name="Valuta 10 3 3" xfId="2200" xr:uid="{AED654E2-625F-40AE-A235-1E24CF3BC2BB}"/>
    <cellStyle name="Valuta 10 3 3 2" xfId="2201" xr:uid="{6E1D5569-032F-44B0-8ED0-56E1BED3C8C5}"/>
    <cellStyle name="Valuta 10 3 4" xfId="2202" xr:uid="{EF61A259-CAA2-4192-AE98-ACD0C1F44FFB}"/>
    <cellStyle name="Valuta 10 3 5" xfId="2203" xr:uid="{2557EDD5-9C13-4279-AC09-078544081F4B}"/>
    <cellStyle name="Valuta 10 3 5 2" xfId="2204" xr:uid="{604E1986-6468-494C-B0D2-5E03C1A7820F}"/>
    <cellStyle name="Valuta 10 4" xfId="2205" xr:uid="{FA74DA3B-CCB2-4290-B896-3EEB49FB4EBD}"/>
    <cellStyle name="Valuta 10 4 2" xfId="2206" xr:uid="{57F25BD3-9F76-42E6-83C2-4E277C58EB0D}"/>
    <cellStyle name="Valuta 10 4 3" xfId="2207" xr:uid="{0939EF0C-9066-42C2-8ACB-9521D5D8906D}"/>
    <cellStyle name="Valuta 10 5" xfId="2208" xr:uid="{D03C0D4A-F1FC-444D-A356-D251895207A7}"/>
    <cellStyle name="Valuta 10 5 2" xfId="2209" xr:uid="{AEA96D28-9E42-4FA8-8904-DE51EC834DF5}"/>
    <cellStyle name="Valuta 10 6" xfId="2210" xr:uid="{28EA19BF-3D14-4A25-BCE5-B8D4343DE6DD}"/>
    <cellStyle name="Valuta 10 7" xfId="2211" xr:uid="{D0A6904E-FE09-412E-A136-F2906EC8668E}"/>
    <cellStyle name="Valuta 10 7 2" xfId="2212" xr:uid="{CCDD1090-4CC4-429E-AC58-698932982D26}"/>
    <cellStyle name="Valuta 11 2" xfId="2213" xr:uid="{26379E1E-0BA2-4997-BD05-13FE21C03C23}"/>
    <cellStyle name="Valuta 11 2 2" xfId="2214" xr:uid="{D68531A6-7CB4-4D6F-8373-13D6F7E566CC}"/>
    <cellStyle name="Valuta 11 2 3" xfId="2215" xr:uid="{77435AED-67C7-4FF2-8984-8592C070EE66}"/>
    <cellStyle name="Valuta 11 2 3 2" xfId="2216" xr:uid="{4CE17C8F-0ABD-4DF5-A932-DFFF25380210}"/>
    <cellStyle name="Valuta 11 2 4" xfId="2217" xr:uid="{10756C4E-EE94-4E82-AE22-902384AFE515}"/>
    <cellStyle name="Valuta 11 2 5" xfId="2218" xr:uid="{F41D0E19-1D45-4AF4-8946-0EF47D0852F3}"/>
    <cellStyle name="Valuta 11 2 5 2" xfId="2219" xr:uid="{B8A7F250-42C5-48B5-9C49-AED4C1AD7F6F}"/>
    <cellStyle name="Valuta 11 3" xfId="2220" xr:uid="{2CEC8BF1-E887-42A1-8994-9CB7400C0809}"/>
    <cellStyle name="Valuta 11 3 2" xfId="2221" xr:uid="{ACEC8911-5A38-4874-A6CB-FC36FF8871DB}"/>
    <cellStyle name="Valuta 11 3 3" xfId="2222" xr:uid="{52AAA733-2D25-4EB3-B0B9-BBF727704C5D}"/>
    <cellStyle name="Valuta 11 3 3 2" xfId="2223" xr:uid="{E1CDD5F2-4590-4231-B81E-670D269C484F}"/>
    <cellStyle name="Valuta 11 3 4" xfId="2224" xr:uid="{370B675C-4ECC-4809-B97E-F1493EB7A6B8}"/>
    <cellStyle name="Valuta 11 3 5" xfId="2225" xr:uid="{C42371EA-9C21-4B11-8A19-D928968DE12B}"/>
    <cellStyle name="Valuta 11 3 5 2" xfId="2226" xr:uid="{20B052ED-7150-4E7A-BD60-41D8B8009478}"/>
    <cellStyle name="Valuta 12 2" xfId="2227" xr:uid="{A10A9A06-9321-4CBF-83AD-A8732432ED64}"/>
    <cellStyle name="Valuta 12 2 2" xfId="2228" xr:uid="{EE91634F-6CD7-405D-BC6E-DA2D80091E9D}"/>
    <cellStyle name="Valuta 12 2 3" xfId="2229" xr:uid="{65B6E0F5-FCDC-4FED-806E-3DCB0BA0A8FF}"/>
    <cellStyle name="Valuta 12 2 3 2" xfId="2230" xr:uid="{D0A03983-6EF7-4778-8D00-04D50284CFFC}"/>
    <cellStyle name="Valuta 12 2 4" xfId="2231" xr:uid="{3EA917B9-BA26-4335-BC5C-90D65BB4D51D}"/>
    <cellStyle name="Valuta 12 2 5" xfId="2232" xr:uid="{28578941-F37A-4FE8-8AD5-E6E249F5418C}"/>
    <cellStyle name="Valuta 12 2 5 2" xfId="2233" xr:uid="{DBE9E78C-0C7E-4930-8CD7-ED4346523D77}"/>
    <cellStyle name="Valuta 12 3" xfId="2234" xr:uid="{892F8EB1-6F77-4FC7-B150-3039FD4B91BC}"/>
    <cellStyle name="Valuta 12 3 2" xfId="2235" xr:uid="{CCD9DF00-970E-41B4-BA92-7E0711FB0110}"/>
    <cellStyle name="Valuta 12 3 3" xfId="2236" xr:uid="{299B0444-76FC-4CC9-B007-C755107B1CA0}"/>
    <cellStyle name="Valuta 12 3 3 2" xfId="2237" xr:uid="{9C61F050-5226-4E8B-8799-2F780A2A8ECD}"/>
    <cellStyle name="Valuta 12 3 4" xfId="2238" xr:uid="{16BF92D9-5C86-46F4-A8AC-CCDF9EFEED7A}"/>
    <cellStyle name="Valuta 12 3 5" xfId="2239" xr:uid="{AFEF7BCC-D0DC-49ED-86B4-86EBE4EDC25F}"/>
    <cellStyle name="Valuta 12 3 5 2" xfId="2240" xr:uid="{B5EEEF93-2E47-4847-B4EF-C7BCEBE3D065}"/>
    <cellStyle name="Valuta 13 2" xfId="2241" xr:uid="{17B3E792-6CC7-486D-AF0F-148D8F914B53}"/>
    <cellStyle name="Valuta 13 2 2" xfId="2242" xr:uid="{C8D09725-46B9-4CA6-8BBB-B48D398DF349}"/>
    <cellStyle name="Valuta 13 2 3" xfId="2243" xr:uid="{62DE40AD-70B7-481E-BFC5-7AFEFCC2B821}"/>
    <cellStyle name="Valuta 13 2 3 2" xfId="2244" xr:uid="{CF935547-4616-474F-A720-2A8CBD8E7CCC}"/>
    <cellStyle name="Valuta 13 2 4" xfId="2245" xr:uid="{1BFA5E0D-C3CB-4B63-A46F-5DE655A7A168}"/>
    <cellStyle name="Valuta 13 2 5" xfId="2246" xr:uid="{6669D17B-0543-4C7A-BEF2-437BD41D5E4C}"/>
    <cellStyle name="Valuta 13 2 5 2" xfId="2247" xr:uid="{A20C066C-0B28-45DB-ABBC-656BF96AFEE5}"/>
    <cellStyle name="Valuta 13 3" xfId="2248" xr:uid="{84C09445-D41B-4D0F-82B5-B653D20120E0}"/>
    <cellStyle name="Valuta 13 3 2" xfId="2249" xr:uid="{3E06F1D1-E597-401F-87A1-57233D363242}"/>
    <cellStyle name="Valuta 13 3 3" xfId="2250" xr:uid="{F9265CB5-2F6D-4925-B9EA-230C315488BF}"/>
    <cellStyle name="Valuta 13 3 3 2" xfId="2251" xr:uid="{A3F96AB7-A2AC-4C48-858E-A2B1E0B90BE1}"/>
    <cellStyle name="Valuta 13 3 4" xfId="2252" xr:uid="{07B377C5-8DB0-444A-89BC-D5B55BEAD7D8}"/>
    <cellStyle name="Valuta 13 3 5" xfId="2253" xr:uid="{1C03E67A-0305-4BE2-9DB4-063B611337F2}"/>
    <cellStyle name="Valuta 13 3 5 2" xfId="2254" xr:uid="{0895F694-F66D-4294-A398-5E2FE609DC38}"/>
    <cellStyle name="Valuta 15" xfId="2255" xr:uid="{FE2391CC-C27E-4F36-967F-41B7CF3D5989}"/>
    <cellStyle name="Valuta 15 2" xfId="2256" xr:uid="{36C8E2D3-650B-4589-AC53-0FED463D3F34}"/>
    <cellStyle name="Valuta 15 2 2" xfId="2257" xr:uid="{BE74B5F3-AF19-435B-85A1-9C288CAA74E4}"/>
    <cellStyle name="Valuta 15 2 3" xfId="2258" xr:uid="{4C6F4E09-1923-477C-8CF4-7272F930F7B4}"/>
    <cellStyle name="Valuta 15 2 4" xfId="2259" xr:uid="{DF30E409-5769-44BB-8957-E9BD3F963C2F}"/>
    <cellStyle name="Valuta 15 3" xfId="2260" xr:uid="{2DD01843-CE01-4428-8DD7-2C7FC84F60B3}"/>
    <cellStyle name="Valuta 15 3 2" xfId="2261" xr:uid="{DEA16229-8AA5-40CA-AAEF-98DBD6FA840F}"/>
    <cellStyle name="Valuta 15 4" xfId="2262" xr:uid="{3E546B26-5215-4F93-80DD-995A5668FBF9}"/>
    <cellStyle name="Valuta 15 5" xfId="2263" xr:uid="{2A59A0B8-17B4-4E9A-896F-FBEA11D2E158}"/>
    <cellStyle name="Valuta 15 5 2" xfId="2264" xr:uid="{0E6B8719-AC96-4741-8BEF-911348B2FF0E}"/>
    <cellStyle name="Valuta 15_ogr hl" xfId="2265" xr:uid="{818664D7-81F4-495A-8E3D-9345AEF178F6}"/>
    <cellStyle name="Valuta 19" xfId="2266" xr:uid="{000916EA-9EE4-49B4-8E3B-03EDC48F22CC}"/>
    <cellStyle name="Valuta 19 2" xfId="2267" xr:uid="{2E5F1B8D-4C77-4E77-889A-EEB1965B0F72}"/>
    <cellStyle name="Valuta 19 3" xfId="2268" xr:uid="{68815DA3-620E-4EE2-BB41-CAD84DFE96A9}"/>
    <cellStyle name="Valuta 19 3 2" xfId="2269" xr:uid="{9CBB299D-FCBA-4B59-ACC2-75C0A735AA91}"/>
    <cellStyle name="Valuta 19 4" xfId="2270" xr:uid="{7529C3B0-5801-42F1-ADE1-0EC33835FDCE}"/>
    <cellStyle name="Valuta 19 5" xfId="2271" xr:uid="{724D9FAF-2D63-4C5D-915A-ABCEE19D665F}"/>
    <cellStyle name="Valuta 19 5 2" xfId="2272" xr:uid="{9EA6DB20-297F-43F9-906F-A842BB538818}"/>
    <cellStyle name="Valuta 2" xfId="2273" xr:uid="{DB56977F-46EC-44BE-ACF0-479429263CFE}"/>
    <cellStyle name="Valuta 2 1" xfId="2274" xr:uid="{7820C6E1-B59B-4351-8F95-71CA3BC68ADF}"/>
    <cellStyle name="Valuta 2 10" xfId="2275" xr:uid="{46CD5BA9-CBD4-414F-AADB-3ED903D03C33}"/>
    <cellStyle name="Valuta 2 2" xfId="2276" xr:uid="{888E5796-29A1-439C-B8DB-9A446CE2B661}"/>
    <cellStyle name="Valuta 2 2 2" xfId="2277" xr:uid="{09129385-9147-4B19-95F7-B90D48502F83}"/>
    <cellStyle name="Valuta 2 2 2 2" xfId="2278" xr:uid="{CCB0799C-0AC5-4B84-9874-DFFCA215F1FF}"/>
    <cellStyle name="Valuta 2 2 2 3" xfId="2279" xr:uid="{52D0B216-8DA4-4F58-837F-7B67B54B34F8}"/>
    <cellStyle name="Valuta 2 2 2 4" xfId="2280" xr:uid="{98CC7FC2-620B-42EF-B8CC-814FEA420964}"/>
    <cellStyle name="Valuta 2 2 3" xfId="2281" xr:uid="{43F6DA93-580F-438B-9E4F-2D294C8254D5}"/>
    <cellStyle name="Valuta 2 2 4" xfId="2282" xr:uid="{EFD922D5-6115-4628-ACF6-3B1B715D188C}"/>
    <cellStyle name="Valuta 2 2 4 2" xfId="2283" xr:uid="{6C577E30-ABAF-45FA-A0DD-2378ED6020C4}"/>
    <cellStyle name="Valuta 2 2 5" xfId="2284" xr:uid="{E705DED0-7618-414E-8860-EAA124A04C1E}"/>
    <cellStyle name="Valuta 2 2 6" xfId="2285" xr:uid="{B413AEA2-C5E5-4A1D-A422-F656EFB6DDE8}"/>
    <cellStyle name="Valuta 2 2 6 2" xfId="2286" xr:uid="{53D71C3E-1681-4C8F-8DBC-E8E04496EE41}"/>
    <cellStyle name="Valuta 2 3" xfId="2287" xr:uid="{CB7772DD-6B56-415F-B125-759D08746624}"/>
    <cellStyle name="Valuta 2 3 2" xfId="2288" xr:uid="{D77A5A85-8B0E-4B97-B6ED-9E658C332698}"/>
    <cellStyle name="Valuta 2 3 3" xfId="2289" xr:uid="{0AA77C6D-F234-4682-91DC-F93CD1C9C6E6}"/>
    <cellStyle name="Valuta 2 3 4" xfId="2290" xr:uid="{35F814B8-3049-45F3-8621-74EA98990AF0}"/>
    <cellStyle name="Valuta 2 3 4 2" xfId="2291" xr:uid="{8C04D11D-673B-4B83-9D5F-A2ADE12462BC}"/>
    <cellStyle name="Valuta 2 3 5" xfId="2292" xr:uid="{3F654AA5-585D-48CE-A1E6-4C75C2A21942}"/>
    <cellStyle name="Valuta 2 3 6" xfId="2293" xr:uid="{0CE07F58-D8F0-4D87-9C64-8D13A78CD961}"/>
    <cellStyle name="Valuta 2 3 6 2" xfId="2294" xr:uid="{D8AF586E-1B82-4B7E-B796-7E10D8ABD398}"/>
    <cellStyle name="Valuta 2 4" xfId="2295" xr:uid="{28E87C5C-C708-477E-A3F5-08F4C725204C}"/>
    <cellStyle name="Valuta 2 5" xfId="2296" xr:uid="{F7F2D186-2478-4CDA-9A51-F5E889F5D410}"/>
    <cellStyle name="Valuta 2 6" xfId="2297" xr:uid="{884CF495-795F-40A4-BA94-AB1F67DF7451}"/>
    <cellStyle name="Valuta 2 7" xfId="2298" xr:uid="{9E7C3623-2714-4B48-A0C0-FFE8BF30C9A1}"/>
    <cellStyle name="Valuta 2 7 2" xfId="2299" xr:uid="{DCDB7D18-3B9C-4991-B0A8-6940B3794B69}"/>
    <cellStyle name="Valuta 2 7 3" xfId="2300" xr:uid="{6388E40D-4DAA-458A-A83D-3E027617A62C}"/>
    <cellStyle name="Valuta 2 7 4" xfId="2301" xr:uid="{0345E395-F684-40DC-BF59-E7CDB50F4E4F}"/>
    <cellStyle name="Valuta 2 8" xfId="2302" xr:uid="{C6BC9C5C-2ACB-42DF-ADA5-1EA7940BDA02}"/>
    <cellStyle name="Valuta 2 9" xfId="2303" xr:uid="{C41BBF4D-8C65-4E70-AA30-98D042B06A50}"/>
    <cellStyle name="Valuta 3 2" xfId="2304" xr:uid="{733B87D1-1BCF-401F-AA79-57A93A027076}"/>
    <cellStyle name="Valuta 3 2 2" xfId="2305" xr:uid="{B487499F-B82E-422D-B1D3-CBB02FD75A5C}"/>
    <cellStyle name="Valuta 3 2 3" xfId="2306" xr:uid="{E2A4B96A-E6A7-4019-89DB-ED6C4DB47F37}"/>
    <cellStyle name="Valuta 3 2 3 2" xfId="2307" xr:uid="{4EAB0FA8-D4B0-407A-985B-48EE181335DD}"/>
    <cellStyle name="Valuta 3 2 4" xfId="2308" xr:uid="{8899194D-D396-447C-B641-60F847EB3581}"/>
    <cellStyle name="Valuta 3 2 5" xfId="2309" xr:uid="{BA813A33-C703-484F-85EE-9902BAF564A0}"/>
    <cellStyle name="Valuta 3 2 5 2" xfId="2310" xr:uid="{9BFBEA20-9DAF-4FC8-8FB5-CC009954091E}"/>
    <cellStyle name="Valuta 3 3" xfId="2311" xr:uid="{7DD25E78-7BC0-4F9E-8FAD-442248B49155}"/>
    <cellStyle name="Valuta 3 3 2" xfId="2312" xr:uid="{8978CF02-ECD5-4206-8C08-870F4311C442}"/>
    <cellStyle name="Valuta 3 3 3" xfId="2313" xr:uid="{F393EA24-DF3C-4122-9DDB-1EC51C252FB3}"/>
    <cellStyle name="Valuta 3 3 3 2" xfId="2314" xr:uid="{E189BD07-F764-40B3-BA22-141AC663B7B6}"/>
    <cellStyle name="Valuta 3 3 4" xfId="2315" xr:uid="{6D472B75-D09A-48B1-A4DD-4979B3AF5586}"/>
    <cellStyle name="Valuta 3 3 5" xfId="2316" xr:uid="{F00752C0-EE4A-4865-A813-4FEE5C543297}"/>
    <cellStyle name="Valuta 3 3 5 2" xfId="2317" xr:uid="{39370FD0-4DC5-4BAF-BE44-B8824049D011}"/>
    <cellStyle name="Valuta 3 4" xfId="2318" xr:uid="{409924D4-CD3E-4267-BE22-48A454F48A44}"/>
    <cellStyle name="Valuta 3 4 2" xfId="2319" xr:uid="{EF91C1AD-853F-4560-8372-FBCDBD063472}"/>
    <cellStyle name="Valuta 3 4 3" xfId="2320" xr:uid="{2A4D55E3-7100-405C-BF6C-F19E2AF9A1F8}"/>
    <cellStyle name="Valuta 3 4 3 2" xfId="2321" xr:uid="{C36D0BAB-7CC9-41B8-99FE-F8568FDF5788}"/>
    <cellStyle name="Valuta 3 4 4" xfId="2322" xr:uid="{20AC5DD1-F778-4869-B245-66850620A369}"/>
    <cellStyle name="Valuta 3 4 5" xfId="2323" xr:uid="{2A4B39F2-0955-49EE-8C73-7AED510B4FE7}"/>
    <cellStyle name="Valuta 3 4 5 2" xfId="2324" xr:uid="{0403A6F2-30BB-48F6-AB2E-B4584DED03EF}"/>
    <cellStyle name="Valuta 3 5" xfId="2325" xr:uid="{31EFA06E-B378-4ED4-9F9E-1B3228996CFE}"/>
    <cellStyle name="Valuta 3 5 2" xfId="2326" xr:uid="{E9A0F76C-5D77-4486-8ED0-B60493632F4E}"/>
    <cellStyle name="Valuta 3 5 3" xfId="2327" xr:uid="{31C7A3D3-76A3-4064-A10B-E5C6D0289AE0}"/>
    <cellStyle name="Valuta 3 5 3 2" xfId="2328" xr:uid="{DED240F6-ED42-43E4-91F0-94C4179CBD50}"/>
    <cellStyle name="Valuta 3 5 4" xfId="2329" xr:uid="{20C1F395-B00B-49F2-AE02-92B11144A529}"/>
    <cellStyle name="Valuta 3 5 5" xfId="2330" xr:uid="{33BCDF03-81A0-4980-A155-331C94D516D9}"/>
    <cellStyle name="Valuta 3 5 5 2" xfId="2331" xr:uid="{AD313D10-6E9B-4C25-BA54-4CB93A3370BF}"/>
    <cellStyle name="Valuta 3 6" xfId="2332" xr:uid="{03D30DA8-83AE-4F11-919D-E42E38E095D0}"/>
    <cellStyle name="Valuta 3 6 2" xfId="2333" xr:uid="{3DC32C5B-A6DC-4FC6-9E1D-85CDFD28039E}"/>
    <cellStyle name="Valuta 3 6 3" xfId="2334" xr:uid="{1171CCD6-6CDA-4568-8C38-04417F5C9BC6}"/>
    <cellStyle name="Valuta 3 6 3 2" xfId="2335" xr:uid="{92A70F7D-BF64-4004-A6ED-3A0579E8CDED}"/>
    <cellStyle name="Valuta 3 6 4" xfId="2336" xr:uid="{3E396F6B-C473-4062-A977-97AA9FADB37E}"/>
    <cellStyle name="Valuta 3 6 5" xfId="2337" xr:uid="{D65839E3-30C1-425E-8408-5592608FCBC8}"/>
    <cellStyle name="Valuta 3 6 5 2" xfId="2338" xr:uid="{64E7D219-A2A3-450F-86D4-D05D710C7AEE}"/>
    <cellStyle name="Valuta 3 7" xfId="2339" xr:uid="{FA60BBCF-4569-4E6D-9B72-8ED06AAF6D1F}"/>
    <cellStyle name="Valuta 3 7 2" xfId="2340" xr:uid="{2F3260B5-4F09-4F14-BD4F-C2B89E528265}"/>
    <cellStyle name="Valuta 3 7 3" xfId="2341" xr:uid="{E72198AB-1E18-42CA-80BF-A979BBF2F44B}"/>
    <cellStyle name="Valuta 3 7 3 2" xfId="2342" xr:uid="{5A3DE80D-F889-4084-8D3A-579845960DBF}"/>
    <cellStyle name="Valuta 3 7 4" xfId="2343" xr:uid="{86CDEA44-E681-4E03-ACE9-6023E1F07C23}"/>
    <cellStyle name="Valuta 3 7 5" xfId="2344" xr:uid="{EAB65CEF-25B8-4703-B2D2-56E01E08982F}"/>
    <cellStyle name="Valuta 3 7 5 2" xfId="2345" xr:uid="{CBDAAAC6-D386-4DDC-8CB8-A8E3FB4F1F9A}"/>
    <cellStyle name="Valuta 3 8" xfId="2346" xr:uid="{35F7EEA8-071A-4E4E-B152-7915A8FE57A3}"/>
    <cellStyle name="Valuta 3 8 2" xfId="2347" xr:uid="{3D2FFF20-1680-4A5B-B9BB-F081EB97AE47}"/>
    <cellStyle name="Valuta 3 8 3" xfId="2348" xr:uid="{C7E60755-EF63-424E-8C1A-0E6777E14A73}"/>
    <cellStyle name="Valuta 3 8 3 2" xfId="2349" xr:uid="{827310A7-B582-413E-80CD-5DB4B3647C1B}"/>
    <cellStyle name="Valuta 3 8 4" xfId="2350" xr:uid="{795F99A1-B366-4F00-8DC7-FC675F46A75E}"/>
    <cellStyle name="Valuta 3 8 5" xfId="2351" xr:uid="{959E1CCE-5028-4E3B-BBBC-6FFBEF089104}"/>
    <cellStyle name="Valuta 3 8 5 2" xfId="2352" xr:uid="{9DD904B3-1FD4-467D-9DA6-70A3CFA153C7}"/>
    <cellStyle name="Vejica [0] 2" xfId="2353" xr:uid="{FF7195B5-C873-4919-8143-A9EE3E4BD30D}"/>
    <cellStyle name="Vejica [0] 2 2" xfId="2354" xr:uid="{1412135A-A4B9-490F-BDE8-32212AEA457F}"/>
    <cellStyle name="Vejica [0] 2 3" xfId="2355" xr:uid="{8E545B0D-32B9-43CF-9424-72B3CAEFA432}"/>
    <cellStyle name="Vejica [0] 2 4" xfId="2356" xr:uid="{B8F7823A-DF24-486D-9F47-9405AE3C5A62}"/>
    <cellStyle name="Vejica [0] 2 5" xfId="2357" xr:uid="{6AD4B8B1-A48B-4C4A-B9E4-7F0EEF111499}"/>
    <cellStyle name="Vejica 10" xfId="2358" xr:uid="{C3CF3AD4-92F3-4EF2-8947-811537D49DFC}"/>
    <cellStyle name="Vejica 10 2" xfId="2359" xr:uid="{B54186EE-12E4-4D9D-82B0-3ADE1D4F2243}"/>
    <cellStyle name="Vejica 10 2 2" xfId="2360" xr:uid="{9B91B827-AE95-4C46-9A75-4048354E67DC}"/>
    <cellStyle name="Vejica 10 2 3" xfId="2361" xr:uid="{EECAEAEC-2FFE-49D3-AB22-3C4E306C7920}"/>
    <cellStyle name="Vejica 10 2 3 2" xfId="2362" xr:uid="{884CA789-46D5-4BE8-9D26-3ED8D01EF4C9}"/>
    <cellStyle name="Vejica 10 2 4" xfId="2363" xr:uid="{7DBB9930-7D37-4242-A687-85460BFDC8E9}"/>
    <cellStyle name="Vejica 10 2 5" xfId="2364" xr:uid="{52D02C08-9AAA-4335-9663-5CD9528E6221}"/>
    <cellStyle name="Vejica 10 2 5 2" xfId="2365" xr:uid="{F4719E51-CBBE-4A79-95C0-12415B03A3F1}"/>
    <cellStyle name="Vejica 10 3" xfId="2366" xr:uid="{F8E66A1B-57A8-4F4F-B89F-AE1BCC23D000}"/>
    <cellStyle name="Vejica 10 3 2" xfId="2367" xr:uid="{78AF6E7C-5B36-499E-A05B-AEFA19D0FE23}"/>
    <cellStyle name="Vejica 10 3 3" xfId="2368" xr:uid="{05DBD0F5-DF04-4416-B9A5-774011C8A0C0}"/>
    <cellStyle name="Vejica 10 3 3 2" xfId="2369" xr:uid="{A89044F4-5941-4E8B-AA12-EA7931B8B68D}"/>
    <cellStyle name="Vejica 10 3 4" xfId="2370" xr:uid="{AF8A2241-1CEE-47CA-85E5-3219A1BBE70C}"/>
    <cellStyle name="Vejica 10 3 5" xfId="2371" xr:uid="{CC127529-C7B7-4CC9-81D3-A75FBEADC8B8}"/>
    <cellStyle name="Vejica 10 3 5 2" xfId="2372" xr:uid="{2DB77E87-27F5-4CE8-87D7-A4990A902918}"/>
    <cellStyle name="Vejica 10 4" xfId="2373" xr:uid="{3E949253-78BB-42A7-A1B1-9BAFC6B34ECC}"/>
    <cellStyle name="Vejica 10 4 2" xfId="2374" xr:uid="{75BB3B68-BD56-4FDA-8388-C748045AF225}"/>
    <cellStyle name="Vejica 10 4 3" xfId="2375" xr:uid="{FDDAF5EF-8E1B-4B83-A5D4-B3AFDD63F0FD}"/>
    <cellStyle name="Vejica 10 5" xfId="2376" xr:uid="{F0A71755-FE68-4ADF-8274-77143D1381B5}"/>
    <cellStyle name="Vejica 10 5 2" xfId="2377" xr:uid="{B2A161B3-2904-4851-8ADB-A7B999B88614}"/>
    <cellStyle name="Vejica 10 6" xfId="2378" xr:uid="{4143AFD0-ECF9-4030-A9C1-FA0281F9F6E0}"/>
    <cellStyle name="Vejica 10 7" xfId="2379" xr:uid="{C30A1A23-A057-4F52-A4EE-0E7CFEE930AE}"/>
    <cellStyle name="Vejica 10 7 2" xfId="2380" xr:uid="{27E163A1-A656-4867-9141-D01733664A49}"/>
    <cellStyle name="Vejica 11" xfId="2381" xr:uid="{A4543952-4257-47D2-A0C1-18970078AB94}"/>
    <cellStyle name="Vejica 11 2" xfId="2382" xr:uid="{C439545C-9630-4207-B709-DE0C3F99DF83}"/>
    <cellStyle name="Vejica 11 2 2" xfId="2383" xr:uid="{D99ABB98-A520-4F27-BAD6-FCC538B7800D}"/>
    <cellStyle name="Vejica 11 2 3" xfId="2384" xr:uid="{B77B17C3-8453-43CB-B23D-5095677672FB}"/>
    <cellStyle name="Vejica 11 2 3 2" xfId="2385" xr:uid="{19F1539D-48CF-4496-AA1B-5AB92365C80C}"/>
    <cellStyle name="Vejica 11 2 4" xfId="2386" xr:uid="{4A7CA485-B7EF-40C1-A9B4-BCD2498FE246}"/>
    <cellStyle name="Vejica 11 2 5" xfId="2387" xr:uid="{EF96DBA6-EA33-47EE-8541-F8F59E901D9F}"/>
    <cellStyle name="Vejica 11 2 5 2" xfId="2388" xr:uid="{7AAFD423-00CF-4CC7-838B-B34EFA4F14DA}"/>
    <cellStyle name="Vejica 11 3" xfId="2389" xr:uid="{9E9D7A4B-E520-4E2C-9C16-4C9178A11A00}"/>
    <cellStyle name="Vejica 11 3 2" xfId="2390" xr:uid="{40A46615-659A-4BBD-84A6-75B2BA2BAFB3}"/>
    <cellStyle name="Vejica 11 3 3" xfId="2391" xr:uid="{E81270D8-5D22-4EAA-9A1D-5DC23D524DAE}"/>
    <cellStyle name="Vejica 11 3 3 2" xfId="2392" xr:uid="{0C5CB178-E80B-4B55-B808-C1F1236928FC}"/>
    <cellStyle name="Vejica 11 3 4" xfId="2393" xr:uid="{AD68DD97-2CB8-470E-907F-3A440369877D}"/>
    <cellStyle name="Vejica 11 3 5" xfId="2394" xr:uid="{C78BAA66-10EB-4DCA-A69C-1E62C48C7C37}"/>
    <cellStyle name="Vejica 11 3 5 2" xfId="2395" xr:uid="{76DD89B8-09B2-421B-BECC-CA8E821E889D}"/>
    <cellStyle name="Vejica 11 4" xfId="2396" xr:uid="{28F36545-6666-4936-8FEA-0387AA8C283E}"/>
    <cellStyle name="Vejica 11 5" xfId="2397" xr:uid="{4FA642DC-BC87-4919-BF07-52F00CFEDFE4}"/>
    <cellStyle name="Vejica 11 6" xfId="2398" xr:uid="{CDA22D10-201A-4037-AEA0-69D037DFB311}"/>
    <cellStyle name="Vejica 11 7" xfId="2399" xr:uid="{76632484-A341-45DA-BF5D-38BC4D0F9250}"/>
    <cellStyle name="Vejica 12" xfId="2400" xr:uid="{491CA896-967D-4D92-9912-00FCAAE352CF}"/>
    <cellStyle name="Vejica 12 2" xfId="2401" xr:uid="{DF8F042F-C12F-443F-A685-19447B02C839}"/>
    <cellStyle name="Vejica 12 2 2" xfId="2402" xr:uid="{25134B37-B2E4-4E93-A282-CACF47B03853}"/>
    <cellStyle name="Vejica 12 2 3" xfId="2403" xr:uid="{BE28ADCA-827F-4C2F-B5B8-D0AF16DF8580}"/>
    <cellStyle name="Vejica 12 2 3 2" xfId="2404" xr:uid="{9B9D2784-1B0B-40F0-AEDC-6D61108212FA}"/>
    <cellStyle name="Vejica 12 2 4" xfId="2405" xr:uid="{8C8D0ADB-7407-465C-9B66-8F934BCD5A27}"/>
    <cellStyle name="Vejica 12 2 5" xfId="2406" xr:uid="{77AD1AA5-C58B-4FA0-B1AD-F6DF9151FBDC}"/>
    <cellStyle name="Vejica 12 2 5 2" xfId="2407" xr:uid="{62F1CA5B-8E6E-48D7-9EC6-27EF35BD482F}"/>
    <cellStyle name="Vejica 12 3" xfId="2408" xr:uid="{CA1A7F26-BFC3-4AEF-99DC-6BB20B054BA4}"/>
    <cellStyle name="Vejica 12 3 2" xfId="2409" xr:uid="{D00CEDB3-CC6D-4BCC-8E7E-FA2A58EE1BF2}"/>
    <cellStyle name="Vejica 12 3 3" xfId="2410" xr:uid="{060FB982-1E41-45A9-83CF-01C88A2A6B3F}"/>
    <cellStyle name="Vejica 12 3 3 2" xfId="2411" xr:uid="{D3EA764B-4027-49A3-9349-44C524CD1675}"/>
    <cellStyle name="Vejica 12 3 4" xfId="2412" xr:uid="{958E2CC3-D927-478E-988C-5EC208E7B6D4}"/>
    <cellStyle name="Vejica 12 3 5" xfId="2413" xr:uid="{F3B6A4F8-C47E-44E3-AF1F-620DC8688362}"/>
    <cellStyle name="Vejica 12 3 5 2" xfId="2414" xr:uid="{8DCCE487-0FBF-490E-9694-42748CD2DD9E}"/>
    <cellStyle name="Vejica 12 4" xfId="2415" xr:uid="{AEF20050-E679-4308-A82B-07CC6064F0D5}"/>
    <cellStyle name="Vejica 12 5" xfId="2416" xr:uid="{6A586566-07F3-4453-8A58-39D88AD49670}"/>
    <cellStyle name="Vejica 12 6" xfId="2417" xr:uid="{37AFFE09-7E12-453D-A403-87E011309D04}"/>
    <cellStyle name="Vejica 12 7" xfId="2418" xr:uid="{93BE3EAE-DA5C-410F-BD30-0E3B691F6859}"/>
    <cellStyle name="Vejica 13" xfId="2419" xr:uid="{940E6717-34C1-49A2-97D0-EACDB1E1EDD7}"/>
    <cellStyle name="Vejica 13 2" xfId="2420" xr:uid="{0C4548A9-49DA-437B-8016-3D838AE5EA61}"/>
    <cellStyle name="Vejica 13 2 2" xfId="2421" xr:uid="{AE225C02-4BAD-4802-8C49-BA88F1557B8D}"/>
    <cellStyle name="Vejica 13 2 3" xfId="2422" xr:uid="{5B005E87-DB7C-4F46-84F8-27127818EC6E}"/>
    <cellStyle name="Vejica 13 2 3 2" xfId="2423" xr:uid="{17185C1B-67B2-4BF8-9A48-AD01B4B1FAF5}"/>
    <cellStyle name="Vejica 13 2 4" xfId="2424" xr:uid="{5D77DC10-FEFC-40A1-A52E-282113B89AAE}"/>
    <cellStyle name="Vejica 13 2 5" xfId="2425" xr:uid="{FE5BE2C4-6B55-4743-86C1-3A1347128A53}"/>
    <cellStyle name="Vejica 13 2 5 2" xfId="2426" xr:uid="{85ED7E54-F73B-4645-BB38-B40C638B926F}"/>
    <cellStyle name="Vejica 13 3" xfId="2427" xr:uid="{647387E1-50A5-4306-8C92-679F59F0CF0C}"/>
    <cellStyle name="Vejica 13 3 2" xfId="2428" xr:uid="{CAE824C1-03DE-45D0-BC5E-05617A2E0840}"/>
    <cellStyle name="Vejica 13 3 3" xfId="2429" xr:uid="{45CD8386-6920-495B-99F7-1FFE891020E0}"/>
    <cellStyle name="Vejica 13 3 3 2" xfId="2430" xr:uid="{4C0521E2-056C-4841-BF8B-86C53F695DC7}"/>
    <cellStyle name="Vejica 13 3 4" xfId="2431" xr:uid="{E2B67F0D-4BCB-4E4D-8D3B-C7D558A86DD4}"/>
    <cellStyle name="Vejica 13 3 5" xfId="2432" xr:uid="{614EC2B1-C1DD-44F2-97BB-E2F2EA0BBF1A}"/>
    <cellStyle name="Vejica 13 3 5 2" xfId="2433" xr:uid="{176E3DDC-DF14-4486-A2A5-A65BD8C09EBE}"/>
    <cellStyle name="Vejica 13 4" xfId="2434" xr:uid="{C8353868-FC34-4D59-A1DA-D5BF618836EC}"/>
    <cellStyle name="Vejica 13 5" xfId="2435" xr:uid="{9B067CF0-C099-4F36-8D87-66593C605D37}"/>
    <cellStyle name="Vejica 13 6" xfId="2436" xr:uid="{58542733-B772-47B7-A410-1F131415F0B0}"/>
    <cellStyle name="Vejica 13 7" xfId="2437" xr:uid="{1FDAF4FA-22EF-40DF-97A3-59FCC113DE58}"/>
    <cellStyle name="Vejica 14" xfId="2438" xr:uid="{FB8BA0C1-D67A-44EE-ADEC-E3E6A498ED21}"/>
    <cellStyle name="Vejica 14 2" xfId="2439" xr:uid="{026065F7-B50B-4B3E-9BB4-1CCA5A8EDE2E}"/>
    <cellStyle name="Vejica 14 3" xfId="2440" xr:uid="{53DCAAC4-2B82-4D14-9FF3-FF0248A53B2C}"/>
    <cellStyle name="Vejica 14 4" xfId="2441" xr:uid="{4293A748-DD1C-4AA3-9256-E58DABAC099B}"/>
    <cellStyle name="Vejica 14 5" xfId="2442" xr:uid="{400E89A9-733F-41C7-A73C-C8B52A440910}"/>
    <cellStyle name="Vejica 15" xfId="2443" xr:uid="{663A1353-F898-4616-8069-186D4445294F}"/>
    <cellStyle name="Vejica 15 2" xfId="2444" xr:uid="{34ABB1C3-5518-4B4E-8E22-BC1AF0FCA8C8}"/>
    <cellStyle name="Vejica 15 2 2" xfId="2445" xr:uid="{E5B295B8-2361-449E-BA88-1FC17DDE6DCB}"/>
    <cellStyle name="Vejica 15 2 3" xfId="2446" xr:uid="{3FA3CE11-A4B9-41DB-A3AB-B924F81B2A5D}"/>
    <cellStyle name="Vejica 15 2 3 2" xfId="2447" xr:uid="{810FF1DB-9A9A-462F-A2B8-55C5CB5F56FF}"/>
    <cellStyle name="Vejica 15 2 4" xfId="2448" xr:uid="{168338A3-3979-4731-B5C8-A2866322BA2E}"/>
    <cellStyle name="Vejica 15 2 5" xfId="2449" xr:uid="{85E31A95-28C9-4222-9F45-D13DAF06922C}"/>
    <cellStyle name="Vejica 15 2 5 2" xfId="2450" xr:uid="{3A24693A-289B-4DE2-94D2-9995AAC90DE4}"/>
    <cellStyle name="Vejica 15 3" xfId="2451" xr:uid="{D4914D94-2E5A-481A-9786-891632C0FE83}"/>
    <cellStyle name="Vejica 15 3 2" xfId="2452" xr:uid="{5249097F-493D-4A1E-9482-AE2D507B9253}"/>
    <cellStyle name="Vejica 15 3 3" xfId="2453" xr:uid="{1F76545A-BAAF-493C-ABAB-67017A8AB608}"/>
    <cellStyle name="Vejica 15 3 4" xfId="2454" xr:uid="{CA787DF3-61B1-4462-B4DE-E56D9306154D}"/>
    <cellStyle name="Vejica 15 4" xfId="2455" xr:uid="{340C40D8-36E5-4BB3-BB36-3BF38466EA15}"/>
    <cellStyle name="Vejica 15 4 2" xfId="2456" xr:uid="{43B99EBD-E08F-4833-9CE8-BEB28E08BAF3}"/>
    <cellStyle name="Vejica 15 5" xfId="2457" xr:uid="{519E7B54-253D-4725-BF2E-CFCFA5D27610}"/>
    <cellStyle name="Vejica 15 6" xfId="2458" xr:uid="{A73A8781-891D-40A5-9439-5C401B794942}"/>
    <cellStyle name="Vejica 15 6 2" xfId="2459" xr:uid="{6611DB7A-875D-4537-8BFD-7F1D7D4A8513}"/>
    <cellStyle name="Vejica 16" xfId="2460" xr:uid="{CD1CEDE3-F842-4977-9DDB-768C576E60EA}"/>
    <cellStyle name="Vejica 16 2" xfId="2461" xr:uid="{EAADBB98-7D69-4B01-96ED-3C7E7D7A8C8D}"/>
    <cellStyle name="Vejica 16 3" xfId="2462" xr:uid="{ACA006C3-9C80-4763-B2E4-33BEF873579B}"/>
    <cellStyle name="Vejica 16 4" xfId="2463" xr:uid="{629CB181-EF4F-46CE-B119-CCE53AC5DDD1}"/>
    <cellStyle name="Vejica 16 5" xfId="2464" xr:uid="{1DB9AB12-DFCC-43F1-B520-BD8D1B0452B7}"/>
    <cellStyle name="Vejica 17" xfId="2465" xr:uid="{15D0F81F-B8AA-4A11-A8F8-7820C66B74D9}"/>
    <cellStyle name="Vejica 17 10" xfId="2466" xr:uid="{910F8C09-5758-46EE-8382-084923F900F7}"/>
    <cellStyle name="Vejica 17 10 2" xfId="2467" xr:uid="{7D7D9484-1C6B-4279-A582-C01D1C1A80CA}"/>
    <cellStyle name="Vejica 17 11" xfId="2468" xr:uid="{27475DFF-13DC-4CB3-A3B0-D77017909CC0}"/>
    <cellStyle name="Vejica 17 11 2" xfId="2469" xr:uid="{DC3AA27A-FC7B-4C6D-9D60-B54FB0AF34E2}"/>
    <cellStyle name="Vejica 17 12" xfId="2470" xr:uid="{19419D99-6E6D-433E-8C23-1D23D22077F9}"/>
    <cellStyle name="Vejica 17 12 2" xfId="2471" xr:uid="{2E251400-3CEC-4966-BAF8-99C7155EFD0C}"/>
    <cellStyle name="Vejica 17 13" xfId="2472" xr:uid="{AC4EFCD9-6021-4A50-A99C-A2D526B46267}"/>
    <cellStyle name="Vejica 17 2" xfId="2473" xr:uid="{6CD00475-77A7-4AFF-8BD7-D89A712C5D47}"/>
    <cellStyle name="Vejica 17 2 2" xfId="2474" xr:uid="{167F19CF-93BE-413F-B0C2-EB71BCA8095B}"/>
    <cellStyle name="Vejica 17 2 2 2" xfId="2475" xr:uid="{F9F14122-7924-49CE-B9DE-296499928616}"/>
    <cellStyle name="Vejica 17 2 2 3" xfId="2476" xr:uid="{D106B55C-2DFD-43D0-AED1-D7AF79908452}"/>
    <cellStyle name="Vejica 17 2 2 3 2" xfId="2477" xr:uid="{8AD2820A-44F0-47E3-A9C9-01DD7B90C9D3}"/>
    <cellStyle name="Vejica 17 2 2 4" xfId="2478" xr:uid="{FEC69652-B8A0-410B-8A72-F802CD6DF758}"/>
    <cellStyle name="Vejica 17 2 2 4 2" xfId="2479" xr:uid="{62AFA299-B56E-4B75-A535-51419F62CAC8}"/>
    <cellStyle name="Vejica 17 2 2 5" xfId="2480" xr:uid="{82F5693B-7DB4-4FEC-A476-35CBD7DF75B8}"/>
    <cellStyle name="Vejica 17 2 2 5 2" xfId="2481" xr:uid="{52E5DD76-527B-408D-8157-C896CA5C81D8}"/>
    <cellStyle name="Vejica 17 2 2 6" xfId="2482" xr:uid="{57B2E9B1-BBA7-4182-BED6-C4B6118F3285}"/>
    <cellStyle name="Vejica 17 2 3" xfId="2483" xr:uid="{44BE2AF9-1136-4E21-BAB0-D14EDA9C60AC}"/>
    <cellStyle name="Vejica 17 2 4" xfId="2484" xr:uid="{7C841D92-000E-4799-9454-3766E85246DF}"/>
    <cellStyle name="Vejica 17 2 4 2" xfId="2485" xr:uid="{574E5A18-1BB5-4689-8BA0-69795556F06C}"/>
    <cellStyle name="Vejica 17 2 5" xfId="2486" xr:uid="{2142F304-CF7E-4276-80C1-2E23F4AF30A4}"/>
    <cellStyle name="Vejica 17 2 5 2" xfId="2487" xr:uid="{CD133F2F-AF8D-4F33-94B4-C2D2EF311A20}"/>
    <cellStyle name="Vejica 17 2 6" xfId="2488" xr:uid="{09B3DA7D-B275-46BA-9FF3-6FD8EA674203}"/>
    <cellStyle name="Vejica 17 2 6 2" xfId="2489" xr:uid="{0330C30E-D135-467E-A2E0-E91A3EDF0517}"/>
    <cellStyle name="Vejica 17 2 7" xfId="2490" xr:uid="{13D661F2-42A5-48A8-B7A2-54ED06A3FC65}"/>
    <cellStyle name="Vejica 17 2 8" xfId="2491" xr:uid="{C6ECE0AD-1E5C-49D0-990B-B236F4921DF0}"/>
    <cellStyle name="Vejica 17 3" xfId="2492" xr:uid="{0D5EF800-69ED-434A-92F0-4AD406FE36FF}"/>
    <cellStyle name="Vejica 17 3 2" xfId="2493" xr:uid="{EE79D209-DCB5-4FD3-939C-22986327724A}"/>
    <cellStyle name="Vejica 17 3 3" xfId="2494" xr:uid="{C1A799D6-B52C-4578-8131-91E1FF4211EB}"/>
    <cellStyle name="Vejica 17 3 4" xfId="2495" xr:uid="{30D8EC5D-63CE-42F3-A08A-2CFA3701D95D}"/>
    <cellStyle name="Vejica 17 4" xfId="2496" xr:uid="{4AEF3889-2D52-4EDC-B5C4-474F49E911D5}"/>
    <cellStyle name="Vejica 17 5" xfId="2497" xr:uid="{7A63279B-4E5D-49FA-B5D6-0397B4F872BA}"/>
    <cellStyle name="Vejica 17 5 2" xfId="2498" xr:uid="{CB83DA36-BE43-436C-B658-7EECED4CE005}"/>
    <cellStyle name="Vejica 17 6" xfId="2499" xr:uid="{8D22D976-2633-4874-8151-EE83A68DC5C9}"/>
    <cellStyle name="Vejica 17 6 2" xfId="2500" xr:uid="{290EDBB2-ACF1-464E-988F-AF66F95E84A1}"/>
    <cellStyle name="Vejica 17 6 2 2" xfId="2501" xr:uid="{2E8626D9-26EB-4E9C-8D7B-F72BDE1F1452}"/>
    <cellStyle name="Vejica 17 6 3" xfId="2502" xr:uid="{5EE417D6-A969-4955-9D1B-BF2B5584356D}"/>
    <cellStyle name="Vejica 17 6 3 2" xfId="2503" xr:uid="{AEDF8BC4-A79B-4112-9C59-1366339E67C5}"/>
    <cellStyle name="Vejica 17 6 3 2 2" xfId="2504" xr:uid="{325760C1-7A45-4D9C-A8E3-3B596DE3C05E}"/>
    <cellStyle name="Vejica 17 6 3 3" xfId="2505" xr:uid="{12F10361-6BB2-4EA5-866C-25756C1264E4}"/>
    <cellStyle name="Vejica 17 6 3 3 2" xfId="2506" xr:uid="{F4816704-FBB9-4BBB-95EB-282090152421}"/>
    <cellStyle name="Vejica 17 6 3 4" xfId="2507" xr:uid="{A93FF3A1-E6D1-4D3E-8B2C-AD0AC4C7926C}"/>
    <cellStyle name="Vejica 17 6 4" xfId="2508" xr:uid="{7DD3D927-EA45-4DCB-84B1-759F02BBBFE1}"/>
    <cellStyle name="Vejica 17 7" xfId="2509" xr:uid="{B4497C52-5598-4255-806C-03C08BD873C0}"/>
    <cellStyle name="Vejica 17 7 2" xfId="2510" xr:uid="{779309E9-BC68-4AFD-9A3C-7BD991BD9BEC}"/>
    <cellStyle name="Vejica 17 8" xfId="2511" xr:uid="{FCEF3BCF-6F07-45CA-BEB9-3F567AAC3529}"/>
    <cellStyle name="Vejica 17 8 2" xfId="2512" xr:uid="{88465126-A242-4511-9A4A-C32A21FD70F3}"/>
    <cellStyle name="Vejica 17 9" xfId="2513" xr:uid="{A1EF0232-CB64-4FB7-B58D-F5611AE2DD8A}"/>
    <cellStyle name="Vejica 18" xfId="2514" xr:uid="{34776BDC-629E-4FCE-9B4E-6F743FF2953C}"/>
    <cellStyle name="Vejica 18 10" xfId="2515" xr:uid="{FB510F29-D0DD-47B0-82BF-45C71D6D049A}"/>
    <cellStyle name="Vejica 18 10 2" xfId="2516" xr:uid="{F6D25C15-93C5-4A7F-946C-DE44D510BEEB}"/>
    <cellStyle name="Vejica 18 11" xfId="2517" xr:uid="{B5BC990A-B157-4DC1-B4BE-EC7A909D2819}"/>
    <cellStyle name="Vejica 18 11 2" xfId="2518" xr:uid="{0A0A5D58-49D9-4701-A01F-82F9A3E496F8}"/>
    <cellStyle name="Vejica 18 12" xfId="2519" xr:uid="{9A8E3807-08DC-41BE-B589-109B2C21F907}"/>
    <cellStyle name="Vejica 18 12 2" xfId="2520" xr:uid="{0CDFDBE0-1F1B-4A45-B22F-91AFE89D7113}"/>
    <cellStyle name="Vejica 18 13" xfId="2521" xr:uid="{4D547E55-0FE8-4D0D-A005-CE458BE87003}"/>
    <cellStyle name="Vejica 18 2" xfId="2522" xr:uid="{8A3C8292-3F5C-4853-89D8-950342772E89}"/>
    <cellStyle name="Vejica 18 2 2" xfId="2523" xr:uid="{F994E354-9A69-40DF-8283-E67A978824FF}"/>
    <cellStyle name="Vejica 18 2 2 2" xfId="2524" xr:uid="{C2838D1A-DC31-469F-B090-E8E68CF4EAFD}"/>
    <cellStyle name="Vejica 18 2 2 3" xfId="2525" xr:uid="{6E58A1B2-3D11-4506-AC42-20AC1EFC9665}"/>
    <cellStyle name="Vejica 18 2 2 3 2" xfId="2526" xr:uid="{58467DC7-3156-4A8D-ADDF-0FC7A82090B3}"/>
    <cellStyle name="Vejica 18 2 2 4" xfId="2527" xr:uid="{21F121AB-6A9F-44D5-8F69-E0C9DC0B0E0F}"/>
    <cellStyle name="Vejica 18 2 2 4 2" xfId="2528" xr:uid="{A0BC5A6D-1BB2-47BF-9DF6-BE071D5DA8C6}"/>
    <cellStyle name="Vejica 18 2 2 5" xfId="2529" xr:uid="{1C122D72-9377-4D81-B561-F6519D25592E}"/>
    <cellStyle name="Vejica 18 2 2 5 2" xfId="2530" xr:uid="{FA809ED4-AF6E-4420-BCB5-DE87A158E9C9}"/>
    <cellStyle name="Vejica 18 2 2 6" xfId="2531" xr:uid="{F42B7132-F3DF-4DC3-807C-62C408752033}"/>
    <cellStyle name="Vejica 18 2 3" xfId="2532" xr:uid="{46593EF0-F1BD-43CD-8F00-76AA50C0532C}"/>
    <cellStyle name="Vejica 18 2 4" xfId="2533" xr:uid="{3E252862-8916-49E2-8939-4B9D0B12CFAB}"/>
    <cellStyle name="Vejica 18 2 4 2" xfId="2534" xr:uid="{306B48FF-280F-4B3F-ADA0-0FEF6D511FAE}"/>
    <cellStyle name="Vejica 18 2 5" xfId="2535" xr:uid="{365FD024-0010-4C75-A651-FCEC1CAB4A88}"/>
    <cellStyle name="Vejica 18 2 5 2" xfId="2536" xr:uid="{F605FB64-483B-4301-829D-1AD191FCE587}"/>
    <cellStyle name="Vejica 18 2 6" xfId="2537" xr:uid="{16D6F6B9-E6CA-4FC7-83F9-64F157762EBE}"/>
    <cellStyle name="Vejica 18 2 6 2" xfId="2538" xr:uid="{049595A1-DDE1-47FC-8FC2-685BD47B2192}"/>
    <cellStyle name="Vejica 18 2 7" xfId="2539" xr:uid="{3E09C746-A699-4B89-834D-914F717262F7}"/>
    <cellStyle name="Vejica 18 2 8" xfId="2540" xr:uid="{2F4F6C2D-3D29-4029-BD03-6846AF736D98}"/>
    <cellStyle name="Vejica 18 3" xfId="2541" xr:uid="{0742CB11-B660-42FE-A41D-B3C62FEB0277}"/>
    <cellStyle name="Vejica 18 3 2" xfId="2542" xr:uid="{C6148C1C-00EE-436F-9BCC-6266F9861CA2}"/>
    <cellStyle name="Vejica 18 3 3" xfId="2543" xr:uid="{5B7D5B1A-0B81-484B-B0DB-4307A308121C}"/>
    <cellStyle name="Vejica 18 3 4" xfId="2544" xr:uid="{BDCC7377-716C-4164-B251-B8F3906E17D1}"/>
    <cellStyle name="Vejica 18 4" xfId="2545" xr:uid="{C2611AEA-BD5F-4AA0-AC17-9AE03716A6FC}"/>
    <cellStyle name="Vejica 18 5" xfId="2546" xr:uid="{1FAC721E-968D-4777-A87B-99CC5B2BFC11}"/>
    <cellStyle name="Vejica 18 5 2" xfId="2547" xr:uid="{18959F09-3D19-4D97-81B5-148AF78961C0}"/>
    <cellStyle name="Vejica 18 6" xfId="2548" xr:uid="{2FABD395-841D-4BF2-AB2E-7C86EDCB9289}"/>
    <cellStyle name="Vejica 18 6 2" xfId="2549" xr:uid="{B7670275-8CD3-439D-A2EF-B94D3AC1EF36}"/>
    <cellStyle name="Vejica 18 6 2 2" xfId="2550" xr:uid="{2AC3973C-FBB0-4DE0-AF15-813BB51F58D4}"/>
    <cellStyle name="Vejica 18 6 3" xfId="2551" xr:uid="{84634499-CB6E-4375-B874-0A38F33EEEC7}"/>
    <cellStyle name="Vejica 18 6 3 2" xfId="2552" xr:uid="{E95F0646-1C91-48C7-934C-F2DE129765D7}"/>
    <cellStyle name="Vejica 18 6 3 2 2" xfId="2553" xr:uid="{154B9F73-0D10-4F8B-9D5C-F4771FA2AA9D}"/>
    <cellStyle name="Vejica 18 6 3 3" xfId="2554" xr:uid="{58E736F5-AA2D-455A-9FC3-325DEF7433F9}"/>
    <cellStyle name="Vejica 18 6 3 3 2" xfId="2555" xr:uid="{9C53DFE8-1482-46A8-81D2-0730C1546C4C}"/>
    <cellStyle name="Vejica 18 6 3 4" xfId="2556" xr:uid="{91C860C0-F0A8-4C88-B058-32C4F04EF68D}"/>
    <cellStyle name="Vejica 18 6 4" xfId="2557" xr:uid="{77F26FEC-A44D-43FD-87B5-EE9C80BADF7E}"/>
    <cellStyle name="Vejica 18 7" xfId="2558" xr:uid="{62BF0FE1-431E-4022-85A0-E28B64F9E5D4}"/>
    <cellStyle name="Vejica 18 7 2" xfId="2559" xr:uid="{AD880ADE-336B-4CF3-BB9E-CDB9708EB77C}"/>
    <cellStyle name="Vejica 18 8" xfId="2560" xr:uid="{56190789-C8A8-483A-B82A-AF49244E4B9B}"/>
    <cellStyle name="Vejica 18 8 2" xfId="2561" xr:uid="{5D6292DC-D2FA-4843-B1A7-131E88D51066}"/>
    <cellStyle name="Vejica 18 9" xfId="2562" xr:uid="{B51A0D7E-6D1F-4604-AB3F-50BEFE281C83}"/>
    <cellStyle name="Vejica 19" xfId="2563" xr:uid="{22B2A443-9B5A-492F-88A1-2B0C217DB1AF}"/>
    <cellStyle name="Vejica 19 10" xfId="2564" xr:uid="{665DD494-123E-4126-9821-01E3A4AB208C}"/>
    <cellStyle name="Vejica 19 10 2" xfId="2565" xr:uid="{119449A2-86A1-477D-90E7-9BC38FE9CA88}"/>
    <cellStyle name="Vejica 19 11" xfId="2566" xr:uid="{39456511-D1C5-424C-9D19-4E455ABEFBE0}"/>
    <cellStyle name="Vejica 19 11 2" xfId="2567" xr:uid="{6EF7DBAF-DD8C-4B60-A741-C54A48139D9C}"/>
    <cellStyle name="Vejica 19 12" xfId="2568" xr:uid="{8C2D2213-9012-4D20-A563-7105046A7CBA}"/>
    <cellStyle name="Vejica 19 12 2" xfId="2569" xr:uid="{04252C31-1193-4293-91AA-2640041FD8F2}"/>
    <cellStyle name="Vejica 19 13" xfId="2570" xr:uid="{66872CC8-A6FC-4DF0-B4B4-38EC482D4CD6}"/>
    <cellStyle name="Vejica 19 2" xfId="2571" xr:uid="{2B171636-2C89-4CC5-BA2B-FCEAC25BA78D}"/>
    <cellStyle name="Vejica 19 2 2" xfId="2572" xr:uid="{D2223F50-3C0D-4960-8B82-BE9819564998}"/>
    <cellStyle name="Vejica 19 2 2 2" xfId="2573" xr:uid="{359484F3-9CF3-4FD2-992C-540725DB3FC5}"/>
    <cellStyle name="Vejica 19 2 2 3" xfId="2574" xr:uid="{ABF34349-3E6A-43E5-85E8-DCF1A84915E1}"/>
    <cellStyle name="Vejica 19 2 2 3 2" xfId="2575" xr:uid="{2574CEC9-59DA-45C9-AE19-F9854BA646C2}"/>
    <cellStyle name="Vejica 19 2 2 4" xfId="2576" xr:uid="{61F10BF9-FEAA-4791-8D27-492208A52813}"/>
    <cellStyle name="Vejica 19 2 2 4 2" xfId="2577" xr:uid="{9C967CDC-3B90-4E2E-AFB1-71151A0CD66E}"/>
    <cellStyle name="Vejica 19 2 2 5" xfId="2578" xr:uid="{CF330776-B5E6-4EB2-A024-ABAB8783ECDE}"/>
    <cellStyle name="Vejica 19 2 2 5 2" xfId="2579" xr:uid="{C6606075-0DCB-43BC-B396-84004AED232E}"/>
    <cellStyle name="Vejica 19 2 2 6" xfId="2580" xr:uid="{6E5E16D2-C94F-4106-8B38-157367B462B4}"/>
    <cellStyle name="Vejica 19 2 3" xfId="2581" xr:uid="{B1FC176A-057F-4DA0-B6CB-98357282FF91}"/>
    <cellStyle name="Vejica 19 2 4" xfId="2582" xr:uid="{C6749345-D2DD-4B92-8331-8BB7420AE07F}"/>
    <cellStyle name="Vejica 19 2 4 2" xfId="2583" xr:uid="{63D32152-7F42-4447-BF37-38C4A6D994CD}"/>
    <cellStyle name="Vejica 19 2 5" xfId="2584" xr:uid="{A29C3CCB-B5F4-4C97-A8EE-CD9790E738FB}"/>
    <cellStyle name="Vejica 19 2 5 2" xfId="2585" xr:uid="{252BEC21-A2E4-4784-8990-6E8D0AF35C3D}"/>
    <cellStyle name="Vejica 19 2 6" xfId="2586" xr:uid="{F768F836-B0D9-4FB7-B8F4-8A1BD7C3245D}"/>
    <cellStyle name="Vejica 19 2 6 2" xfId="2587" xr:uid="{92A9CDC9-177F-4C9E-9189-C43B1F6C4F6D}"/>
    <cellStyle name="Vejica 19 2 7" xfId="2588" xr:uid="{1C44D071-B21D-4DE2-8FE2-4C0FC4689EAB}"/>
    <cellStyle name="Vejica 19 2 8" xfId="2589" xr:uid="{1FA906AF-1C80-47C6-A3DE-5A2893A14B04}"/>
    <cellStyle name="Vejica 19 3" xfId="2590" xr:uid="{E501952F-2115-483E-AA0A-6885EC00A33F}"/>
    <cellStyle name="Vejica 19 3 2" xfId="2591" xr:uid="{475FBE52-249D-40E6-9F58-4EB3EF1B13E0}"/>
    <cellStyle name="Vejica 19 3 3" xfId="2592" xr:uid="{AB4813B7-D349-4B41-868D-67F98E612872}"/>
    <cellStyle name="Vejica 19 3 4" xfId="2593" xr:uid="{5EDF43C0-0A22-4334-B431-9D15AFBE2F9D}"/>
    <cellStyle name="Vejica 19 4" xfId="2594" xr:uid="{B5AE7D95-37D5-4F88-9EDB-F9BF475D6810}"/>
    <cellStyle name="Vejica 19 5" xfId="2595" xr:uid="{DD047B59-01B5-4258-9BA2-C6A7DDAEC5AC}"/>
    <cellStyle name="Vejica 19 5 2" xfId="2596" xr:uid="{8D3D5B60-3FE8-4808-BA3C-7F34D2C4B8D9}"/>
    <cellStyle name="Vejica 19 6" xfId="2597" xr:uid="{B1DF3F22-9318-4224-A656-C09F65CEF735}"/>
    <cellStyle name="Vejica 19 6 2" xfId="2598" xr:uid="{A32780DA-FFCF-4D3A-9A00-6C7D01E3B935}"/>
    <cellStyle name="Vejica 19 6 2 2" xfId="2599" xr:uid="{9B47E6B1-80A0-45E4-8AC9-38FADFED77A6}"/>
    <cellStyle name="Vejica 19 6 3" xfId="2600" xr:uid="{D0CF72B0-FD0F-460B-82F7-21F1E4FF3C59}"/>
    <cellStyle name="Vejica 19 6 3 2" xfId="2601" xr:uid="{F9DB57EA-F9F9-46E3-AAEA-E59859CC56ED}"/>
    <cellStyle name="Vejica 19 6 3 2 2" xfId="2602" xr:uid="{8ED3521C-439B-4F90-8093-7DB2DCB7D343}"/>
    <cellStyle name="Vejica 19 6 3 3" xfId="2603" xr:uid="{4BBA182B-9460-400B-B48C-4C81E3CCA843}"/>
    <cellStyle name="Vejica 19 6 3 3 2" xfId="2604" xr:uid="{EE1DDB61-7F0D-45F2-84C9-841E8398F97E}"/>
    <cellStyle name="Vejica 19 6 3 4" xfId="2605" xr:uid="{FE449185-AE02-441D-9DD1-F3E68D8D2CD8}"/>
    <cellStyle name="Vejica 19 6 4" xfId="2606" xr:uid="{4CB890D3-54F7-46C3-B883-8A7183EADC15}"/>
    <cellStyle name="Vejica 19 7" xfId="2607" xr:uid="{DB93B3FF-60B3-4F47-BA05-E133DCC02CCC}"/>
    <cellStyle name="Vejica 19 7 2" xfId="2608" xr:uid="{75170E59-A4D7-491B-8F0F-2507A4A156CA}"/>
    <cellStyle name="Vejica 19 8" xfId="2609" xr:uid="{5D4A7B77-091A-45FA-B6FA-309B8BDEB73B}"/>
    <cellStyle name="Vejica 19 8 2" xfId="2610" xr:uid="{D6190ACF-2EA3-48DC-BC3F-13AD4A4C55BD}"/>
    <cellStyle name="Vejica 19 9" xfId="2611" xr:uid="{6104B969-A912-404A-8D3E-2E9276D7D995}"/>
    <cellStyle name="Vejica 2" xfId="2612" xr:uid="{CFF3FEA9-FAF8-4D65-AF43-470BF23DFACD}"/>
    <cellStyle name="Vejica 2 10" xfId="2613" xr:uid="{640A07BA-52DB-420E-9708-E8F7BAE0658D}"/>
    <cellStyle name="Vejica 2 10 10" xfId="2614" xr:uid="{28C242A6-1E3C-46E1-AD58-BF6F8C63F104}"/>
    <cellStyle name="Vejica 2 10 2" xfId="2615" xr:uid="{302B1D95-B2E4-4B10-9921-0940C6212EA8}"/>
    <cellStyle name="Vejica 2 10 2 2" xfId="2616" xr:uid="{B0510919-FE40-4F5D-9F98-5C3972EF3393}"/>
    <cellStyle name="Vejica 2 10 2 2 2" xfId="2617" xr:uid="{EA7E1FCC-120F-489A-B9FB-7E3C67253F1B}"/>
    <cellStyle name="Vejica 2 10 2 2 3" xfId="2618" xr:uid="{EFAE14C7-E915-4357-BD68-C2D6FFAECB97}"/>
    <cellStyle name="Vejica 2 10 2 2 3 2" xfId="2619" xr:uid="{4CB5F361-319E-41D5-8D11-F1E0847B1A35}"/>
    <cellStyle name="Vejica 2 10 2 2 4" xfId="2620" xr:uid="{2E9A367B-5B14-4310-A6DC-F8CD1CCD31E1}"/>
    <cellStyle name="Vejica 2 10 2 2 4 2" xfId="2621" xr:uid="{B8F9695C-9138-4E20-87BA-84FC0D4F5427}"/>
    <cellStyle name="Vejica 2 10 2 2 5" xfId="2622" xr:uid="{5FBB985C-0617-4039-B283-56B54EC8D02A}"/>
    <cellStyle name="Vejica 2 10 2 2 5 2" xfId="2623" xr:uid="{86634E46-2E77-4F0A-95C4-0AE71AC55B82}"/>
    <cellStyle name="Vejica 2 10 2 2 6" xfId="2624" xr:uid="{B54B435B-FCBD-42A1-A748-2A68096EE99A}"/>
    <cellStyle name="Vejica 2 10 2 3" xfId="2625" xr:uid="{20D5EA19-C449-48A6-93D3-9484174141ED}"/>
    <cellStyle name="Vejica 2 10 2 4" xfId="2626" xr:uid="{56DBD0FF-7E09-4F6D-912F-7F44C259197A}"/>
    <cellStyle name="Vejica 2 10 2 4 2" xfId="2627" xr:uid="{C23EF4A4-868E-4A41-8984-AA7BB5AEDCB7}"/>
    <cellStyle name="Vejica 2 10 2 5" xfId="2628" xr:uid="{81C84778-0773-4F03-8109-928C0AF1DC18}"/>
    <cellStyle name="Vejica 2 10 2 5 2" xfId="2629" xr:uid="{477980C4-56CB-4C75-BF29-B094B583D232}"/>
    <cellStyle name="Vejica 2 10 2 6" xfId="2630" xr:uid="{2F8B5AB9-4E13-4608-99BF-422EF9250F3B}"/>
    <cellStyle name="Vejica 2 10 2 6 2" xfId="2631" xr:uid="{0601FFEB-CB37-4D9E-A9CD-DDAD93C00879}"/>
    <cellStyle name="Vejica 2 10 2 7" xfId="2632" xr:uid="{8090CE80-FDAF-4B1A-B17E-B7893755222B}"/>
    <cellStyle name="Vejica 2 10 2 7 2" xfId="2633" xr:uid="{1A434E3A-5113-4873-91A8-C850D46D148B}"/>
    <cellStyle name="Vejica 2 10 2 8" xfId="2634" xr:uid="{0998E5A6-00F3-47DD-A1B1-F0C52906A5CD}"/>
    <cellStyle name="Vejica 2 10 3" xfId="2635" xr:uid="{DC5F6A41-418C-4314-9018-1036B6623AF2}"/>
    <cellStyle name="Vejica 2 10 3 2" xfId="2636" xr:uid="{DFAE2021-87EA-4B0A-B4E2-C125986735B6}"/>
    <cellStyle name="Vejica 2 10 3 2 2" xfId="2637" xr:uid="{E3BFE669-A833-4C1F-AEDF-8DBFA291673B}"/>
    <cellStyle name="Vejica 2 10 3 2 3" xfId="2638" xr:uid="{0F88BDCA-A850-474B-8320-177F82722F24}"/>
    <cellStyle name="Vejica 2 10 3 2 3 2" xfId="2639" xr:uid="{BB705EAF-6C27-46FF-909B-63FCD74995EB}"/>
    <cellStyle name="Vejica 2 10 3 2 4" xfId="2640" xr:uid="{192C71D2-57B9-4AAA-8EBF-9557F1BCE53D}"/>
    <cellStyle name="Vejica 2 10 3 2 4 2" xfId="2641" xr:uid="{713EABA4-B4AF-4A1F-9CD7-24A32C126C4E}"/>
    <cellStyle name="Vejica 2 10 3 2 5" xfId="2642" xr:uid="{5FA7A939-5345-4FD8-820A-D2E0479E7386}"/>
    <cellStyle name="Vejica 2 10 3 2 5 2" xfId="2643" xr:uid="{E9209ED4-7AA6-4767-A42E-D05799A71E77}"/>
    <cellStyle name="Vejica 2 10 3 2 6" xfId="2644" xr:uid="{1CD9275F-2215-4F04-9236-E98F5E8BA274}"/>
    <cellStyle name="Vejica 2 10 3 3" xfId="2645" xr:uid="{AA9F27BC-8677-4A34-BBB4-E6ED28F1E36D}"/>
    <cellStyle name="Vejica 2 10 3 4" xfId="2646" xr:uid="{18300E2A-BE10-4EDE-B5E1-262345679808}"/>
    <cellStyle name="Vejica 2 10 3 4 2" xfId="2647" xr:uid="{017B053D-2DB5-43B3-8B24-8CDF412CC504}"/>
    <cellStyle name="Vejica 2 10 3 5" xfId="2648" xr:uid="{F221970B-8098-4BB3-A532-04EDC33BC7D9}"/>
    <cellStyle name="Vejica 2 10 3 5 2" xfId="2649" xr:uid="{0EB6B315-ABBF-4997-9D16-CCAD04B54440}"/>
    <cellStyle name="Vejica 2 10 3 6" xfId="2650" xr:uid="{34F17889-7048-4401-B301-ADA26ACDB78C}"/>
    <cellStyle name="Vejica 2 10 3 6 2" xfId="2651" xr:uid="{7E5E8FCC-2774-4BB8-8009-C17D8623778E}"/>
    <cellStyle name="Vejica 2 10 3 7" xfId="2652" xr:uid="{C600364D-F629-4A33-832A-37137B3DC486}"/>
    <cellStyle name="Vejica 2 10 4" xfId="2653" xr:uid="{744F6261-F598-47DD-9E85-2980C93593F7}"/>
    <cellStyle name="Vejica 2 10 4 2" xfId="2654" xr:uid="{27F6505D-8BCD-4718-9154-97DFA43B46D0}"/>
    <cellStyle name="Vejica 2 10 4 2 2" xfId="2655" xr:uid="{18A41CB9-B867-4C24-8EA9-2A31C568B8E5}"/>
    <cellStyle name="Vejica 2 10 4 2 3" xfId="2656" xr:uid="{D87CEDAF-ED7B-4175-A8EE-40119202A64A}"/>
    <cellStyle name="Vejica 2 10 4 2 3 2" xfId="2657" xr:uid="{AA70802E-2639-4871-B38B-A2B67CB6F15C}"/>
    <cellStyle name="Vejica 2 10 4 2 4" xfId="2658" xr:uid="{4DA1CD3A-BD10-4DE0-95BC-ABA37F4E88F8}"/>
    <cellStyle name="Vejica 2 10 4 2 4 2" xfId="2659" xr:uid="{4C93EE81-769A-4A0A-A593-0327C10574D1}"/>
    <cellStyle name="Vejica 2 10 4 2 5" xfId="2660" xr:uid="{0A4E08EA-70E2-4E81-9379-ECC8CB54E475}"/>
    <cellStyle name="Vejica 2 10 4 2 5 2" xfId="2661" xr:uid="{27DAD0BF-A85A-4B19-BAE4-CBC29867B509}"/>
    <cellStyle name="Vejica 2 10 4 2 6" xfId="2662" xr:uid="{B60B9788-A8C6-4FFA-B577-60DF82C1E457}"/>
    <cellStyle name="Vejica 2 10 4 3" xfId="2663" xr:uid="{00955E3D-9F96-480E-91E1-E1FAD9547867}"/>
    <cellStyle name="Vejica 2 10 4 4" xfId="2664" xr:uid="{A34CF390-C8AE-42A2-B5F4-8840435DD55F}"/>
    <cellStyle name="Vejica 2 10 4 4 2" xfId="2665" xr:uid="{3B45E36B-4DFC-459A-ADA0-75225EBBFAD7}"/>
    <cellStyle name="Vejica 2 10 4 5" xfId="2666" xr:uid="{D076A410-B65E-489C-903C-410CEBAA36AC}"/>
    <cellStyle name="Vejica 2 10 4 5 2" xfId="2667" xr:uid="{7C3E9DF6-7734-4787-A803-950A0FD3F217}"/>
    <cellStyle name="Vejica 2 10 4 6" xfId="2668" xr:uid="{28F992D7-A5E2-41EE-BB60-6AEE33A46DA4}"/>
    <cellStyle name="Vejica 2 10 4 6 2" xfId="2669" xr:uid="{DB0BFCEF-E13E-4348-A012-E891A03534E8}"/>
    <cellStyle name="Vejica 2 10 4 7" xfId="2670" xr:uid="{7145442E-AF91-4503-A732-6300AC061005}"/>
    <cellStyle name="Vejica 2 10 5" xfId="2671" xr:uid="{328A428E-4D69-4B31-A9AA-3C09A335B19D}"/>
    <cellStyle name="Vejica 2 10 5 2" xfId="2672" xr:uid="{06F7B005-AA1A-4D07-8EEE-1B7C762755C5}"/>
    <cellStyle name="Vejica 2 10 5 3" xfId="2673" xr:uid="{7ACF8F62-4E6B-4708-AAFE-1A7194DCC29A}"/>
    <cellStyle name="Vejica 2 10 5 3 2" xfId="2674" xr:uid="{444D5B8E-7E7F-4CC8-A81B-91357F1666AB}"/>
    <cellStyle name="Vejica 2 10 5 4" xfId="2675" xr:uid="{C4AA425C-19C7-4F24-B8D8-C1B739A7A9F7}"/>
    <cellStyle name="Vejica 2 10 5 4 2" xfId="2676" xr:uid="{BF27E9F4-B52C-4473-8CB6-ECFCF8899C27}"/>
    <cellStyle name="Vejica 2 10 5 5" xfId="2677" xr:uid="{71A94385-3371-429A-8F7E-75021D988EDB}"/>
    <cellStyle name="Vejica 2 10 5 5 2" xfId="2678" xr:uid="{DD893C14-62F0-44BF-A049-0F37348D5262}"/>
    <cellStyle name="Vejica 2 10 5 6" xfId="2679" xr:uid="{FEAA8D76-50AD-4818-8AD9-FD6BD101FF74}"/>
    <cellStyle name="Vejica 2 10 6" xfId="2680" xr:uid="{30EB2122-5F0F-4644-B06D-1AE8FF35F8E3}"/>
    <cellStyle name="Vejica 2 10 7" xfId="2681" xr:uid="{7929B520-C4AB-4748-8297-BA4AF5E5E1E8}"/>
    <cellStyle name="Vejica 2 10 7 2" xfId="2682" xr:uid="{88CC2130-8E5D-41DE-B241-390711B33D8B}"/>
    <cellStyle name="Vejica 2 10 8" xfId="2683" xr:uid="{CB2CDD52-8816-4C8C-9018-81422B90728D}"/>
    <cellStyle name="Vejica 2 10 8 2" xfId="2684" xr:uid="{651E74B0-61AC-4E72-B625-90D3B84A1057}"/>
    <cellStyle name="Vejica 2 10 9" xfId="2685" xr:uid="{8E86A5EF-D0F6-478A-8ED3-32C199FFC301}"/>
    <cellStyle name="Vejica 2 10 9 2" xfId="2686" xr:uid="{29FE4301-B0CB-45D8-BD4D-103E04EE9A5B}"/>
    <cellStyle name="Vejica 2 11" xfId="2687" xr:uid="{CCF15909-6149-497C-9C15-AAE794EC93F5}"/>
    <cellStyle name="Vejica 2 11 2" xfId="2688" xr:uid="{5C917E67-8FAE-49C8-B9D5-D64926FBC38C}"/>
    <cellStyle name="Vejica 2 11 2 2" xfId="2689" xr:uid="{89A4C2EA-2BA5-41EC-908C-A3255CC1691E}"/>
    <cellStyle name="Vejica 2 11 2 3" xfId="2690" xr:uid="{59EC752C-F6C4-4CD6-B49D-23A7AD640FBE}"/>
    <cellStyle name="Vejica 2 11 2 3 2" xfId="2691" xr:uid="{7710FF65-070A-4500-8DCF-32E02F9D579F}"/>
    <cellStyle name="Vejica 2 11 2 4" xfId="2692" xr:uid="{C5CC15C4-EFB8-4C3D-9C36-ADBFA5FA7163}"/>
    <cellStyle name="Vejica 2 11 2 4 2" xfId="2693" xr:uid="{7030BEFF-ADF8-47BC-9240-6A4F681148FC}"/>
    <cellStyle name="Vejica 2 11 2 5" xfId="2694" xr:uid="{4E5D37C1-A1E6-4E58-A436-87D3CE2E4244}"/>
    <cellStyle name="Vejica 2 11 2 5 2" xfId="2695" xr:uid="{EC9B97F1-160E-45C8-BD0A-32D83C50854D}"/>
    <cellStyle name="Vejica 2 11 2 6" xfId="2696" xr:uid="{AD35E274-E5FF-48D5-A3A7-BD75B37C86C5}"/>
    <cellStyle name="Vejica 2 11 3" xfId="2697" xr:uid="{0965C3A5-C68E-4098-8372-C63E1FB8DAE7}"/>
    <cellStyle name="Vejica 2 11 4" xfId="2698" xr:uid="{F74B780C-4ADD-461A-BC56-78F03A08B5F5}"/>
    <cellStyle name="Vejica 2 11 4 2" xfId="2699" xr:uid="{42A92FD4-ABED-41C4-B91C-6A38B88F4716}"/>
    <cellStyle name="Vejica 2 11 5" xfId="2700" xr:uid="{83D1E1DF-953C-4197-95A9-66DBC310AD6B}"/>
    <cellStyle name="Vejica 2 11 5 2" xfId="2701" xr:uid="{E82F366D-820E-4C85-819B-DB2718920EDC}"/>
    <cellStyle name="Vejica 2 11 6" xfId="2702" xr:uid="{F394801D-5D98-4722-B715-213C4CB9B228}"/>
    <cellStyle name="Vejica 2 11 6 2" xfId="2703" xr:uid="{3F8D29A3-A57A-4627-9CE5-9C72C87EFD19}"/>
    <cellStyle name="Vejica 2 11 7" xfId="2704" xr:uid="{7729757B-BADB-4DA6-8DE0-6D7E2025B7E2}"/>
    <cellStyle name="Vejica 2 12" xfId="2705" xr:uid="{2BDF837C-6E11-4A2B-9464-6FAF2DB9AF19}"/>
    <cellStyle name="Vejica 2 12 2" xfId="2706" xr:uid="{5623BE8D-C686-474A-B6FC-771E130076E0}"/>
    <cellStyle name="Vejica 2 12 2 2" xfId="2707" xr:uid="{CC0AF6C6-7E42-486E-949A-133E1A4C983F}"/>
    <cellStyle name="Vejica 2 12 2 3" xfId="2708" xr:uid="{452FC509-40AD-4101-AC5D-72CB793F4B58}"/>
    <cellStyle name="Vejica 2 12 2 3 2" xfId="2709" xr:uid="{1D534E78-F30A-4A2F-A3AC-FC57A0FFEBE3}"/>
    <cellStyle name="Vejica 2 12 2 4" xfId="2710" xr:uid="{53BE949B-D73D-4625-86F7-20553A29073D}"/>
    <cellStyle name="Vejica 2 12 2 4 2" xfId="2711" xr:uid="{8D2BC97A-3B26-4433-B5BA-C73CBB04A467}"/>
    <cellStyle name="Vejica 2 12 2 5" xfId="2712" xr:uid="{F47CB320-E3AD-4395-8DF2-ACF6979DE9B8}"/>
    <cellStyle name="Vejica 2 12 2 5 2" xfId="2713" xr:uid="{A0908122-18C3-4AA4-B0E1-C5D703E59071}"/>
    <cellStyle name="Vejica 2 12 2 6" xfId="2714" xr:uid="{F8D768FE-3173-4EDC-B9EB-92BD855F9148}"/>
    <cellStyle name="Vejica 2 12 3" xfId="2715" xr:uid="{B57346E6-CBB7-4AC2-91E5-2A7ED3FD64D4}"/>
    <cellStyle name="Vejica 2 12 4" xfId="2716" xr:uid="{1492C7D6-B249-4E4C-812A-DF7E6702EC45}"/>
    <cellStyle name="Vejica 2 12 4 2" xfId="2717" xr:uid="{B3169779-CD46-4345-98FA-EE89BF2D4A72}"/>
    <cellStyle name="Vejica 2 12 5" xfId="2718" xr:uid="{A99961EF-25EA-452A-94CC-E21D8599F400}"/>
    <cellStyle name="Vejica 2 12 5 2" xfId="2719" xr:uid="{A9CDBB3F-B9B5-4F5D-AB17-6BB323FBCFAD}"/>
    <cellStyle name="Vejica 2 12 6" xfId="2720" xr:uid="{D365F1C9-3D51-407E-9E1F-C20B6846E267}"/>
    <cellStyle name="Vejica 2 12 6 2" xfId="2721" xr:uid="{C98FDC24-EFBB-432B-BBAA-D85F4199232A}"/>
    <cellStyle name="Vejica 2 12 7" xfId="2722" xr:uid="{2E27BAB5-8537-463A-B6BA-88508A4D7B7E}"/>
    <cellStyle name="Vejica 2 13" xfId="2723" xr:uid="{77233E66-EA74-450A-85E3-35D09CEB5D94}"/>
    <cellStyle name="Vejica 2 13 2" xfId="2724" xr:uid="{BE1F1AA3-F490-40B8-89BC-826F70BD3C52}"/>
    <cellStyle name="Vejica 2 13 2 2" xfId="2725" xr:uid="{F765B6CA-FCF2-4F7D-A0DC-3BA5AD9E62EE}"/>
    <cellStyle name="Vejica 2 13 2 3" xfId="2726" xr:uid="{62CC6698-7DAC-4316-AF33-8710C3FB1802}"/>
    <cellStyle name="Vejica 2 13 2 3 2" xfId="2727" xr:uid="{8F2A6220-7309-4210-864B-A6C9C8DA815B}"/>
    <cellStyle name="Vejica 2 13 2 4" xfId="2728" xr:uid="{66F986E4-8218-41BF-A4B9-2624924D1320}"/>
    <cellStyle name="Vejica 2 13 2 4 2" xfId="2729" xr:uid="{DA14D66C-6228-4325-BFE8-13D1BB0EDE55}"/>
    <cellStyle name="Vejica 2 13 2 5" xfId="2730" xr:uid="{8C317715-BD97-45A3-AD41-B6F992122246}"/>
    <cellStyle name="Vejica 2 13 2 5 2" xfId="2731" xr:uid="{224DE954-0839-48AC-9D53-E89615C49CE7}"/>
    <cellStyle name="Vejica 2 13 2 6" xfId="2732" xr:uid="{495E4D6C-BC45-4B51-AC2F-C632A412E025}"/>
    <cellStyle name="Vejica 2 13 3" xfId="2733" xr:uid="{8823B4AE-E3B4-45D6-8DC4-F3432D6C51DF}"/>
    <cellStyle name="Vejica 2 13 4" xfId="2734" xr:uid="{4B2C9445-76E1-4B40-A63B-453FBE8F6777}"/>
    <cellStyle name="Vejica 2 13 4 2" xfId="2735" xr:uid="{2C50B41D-5285-4D8D-B132-2F5F81CE3CE2}"/>
    <cellStyle name="Vejica 2 13 5" xfId="2736" xr:uid="{03AE023B-1508-49A5-A036-033FFA484764}"/>
    <cellStyle name="Vejica 2 13 5 2" xfId="2737" xr:uid="{3D719E2A-74C9-4251-A606-53ECE12CA9C1}"/>
    <cellStyle name="Vejica 2 13 6" xfId="2738" xr:uid="{D9E37CA3-498F-42AB-98E3-2A81182F8DEE}"/>
    <cellStyle name="Vejica 2 13 6 2" xfId="2739" xr:uid="{9122E0ED-E6DF-4EEE-8447-EA101D58E0E1}"/>
    <cellStyle name="Vejica 2 13 7" xfId="2740" xr:uid="{E36602CF-7E41-4AEE-B11B-B7438075436A}"/>
    <cellStyle name="Vejica 2 14" xfId="2741" xr:uid="{BA1677DA-D4C7-4BD3-8142-3C5C650F1274}"/>
    <cellStyle name="Vejica 2 15" xfId="2742" xr:uid="{3134D9B7-1516-4B00-805F-0C0528D02BA0}"/>
    <cellStyle name="Vejica 2 16" xfId="2743" xr:uid="{20EC8EC1-2E04-4BF9-8AF8-3B765864EC75}"/>
    <cellStyle name="Vejica 2 16 2" xfId="2744" xr:uid="{058D63B4-660E-4B7B-8378-C0237FE93582}"/>
    <cellStyle name="Vejica 2 17" xfId="2745" xr:uid="{37B3F623-CF84-420A-89F5-01F8AB8D93A2}"/>
    <cellStyle name="Vejica 2 17 2" xfId="2746" xr:uid="{B5D040B3-B8CC-48FC-871C-B1DE785FBE6F}"/>
    <cellStyle name="Vejica 2 18" xfId="2747" xr:uid="{D39E8730-675C-4F7A-9F2B-7EB27AD7EED9}"/>
    <cellStyle name="Vejica 2 18 2" xfId="2748" xr:uid="{5016456C-EDFD-4367-88F3-3C714946CDD0}"/>
    <cellStyle name="Vejica 2 18 2 2" xfId="2749" xr:uid="{FADD2AF5-2646-4C3F-A73A-D11029A33049}"/>
    <cellStyle name="Vejica 2 2" xfId="2750" xr:uid="{D4D0C022-F069-4769-A1DB-3363105240BE}"/>
    <cellStyle name="Vejica 2 2 2" xfId="2751" xr:uid="{A003B478-31F5-40DF-9CAC-0997A38A9F7E}"/>
    <cellStyle name="Vejica 2 2 2 10" xfId="2752" xr:uid="{4A5DC459-5007-4513-9741-E0C3CD4C7F17}"/>
    <cellStyle name="Vejica 2 2 2 2" xfId="2753" xr:uid="{2CF8A2D3-B0D9-44D8-A61E-45694286203E}"/>
    <cellStyle name="Vejica 2 2 2 2 2" xfId="2754" xr:uid="{34A713C7-95C3-4F18-AB7C-F0B884D4CDFF}"/>
    <cellStyle name="Vejica 2 2 2 2 2 2" xfId="2755" xr:uid="{8439930F-DD5C-4DA3-A793-30A8399A1FB9}"/>
    <cellStyle name="Vejica 2 2 2 2 2 2 2" xfId="2756" xr:uid="{7B4514EB-A8EE-440E-BC2E-0D3551D39C75}"/>
    <cellStyle name="Vejica 2 2 2 2 2 2 3" xfId="2757" xr:uid="{40549654-0883-496E-AD92-32B276C3D863}"/>
    <cellStyle name="Vejica 2 2 2 2 2 2 3 2" xfId="2758" xr:uid="{75171AB5-3972-4CE8-BEE8-08DE6684A9B1}"/>
    <cellStyle name="Vejica 2 2 2 2 2 2 4" xfId="2759" xr:uid="{5C6F581B-3EE0-4CDB-BC42-83382DD18BA7}"/>
    <cellStyle name="Vejica 2 2 2 2 2 2 4 2" xfId="2760" xr:uid="{6AAC36AE-DD22-4293-BB17-FAC0E27D0F07}"/>
    <cellStyle name="Vejica 2 2 2 2 2 2 5" xfId="2761" xr:uid="{056DBD84-57FD-434C-8868-CB82940710F4}"/>
    <cellStyle name="Vejica 2 2 2 2 2 2 5 2" xfId="2762" xr:uid="{E87E1014-92D1-4D3C-9A56-0099C902E97E}"/>
    <cellStyle name="Vejica 2 2 2 2 2 2 6" xfId="2763" xr:uid="{86CED7FF-633C-44C4-8884-412BE8DB12F1}"/>
    <cellStyle name="Vejica 2 2 2 2 2 3" xfId="2764" xr:uid="{08B99D11-95A3-486D-9D8E-F4ED943F0DA5}"/>
    <cellStyle name="Vejica 2 2 2 2 2 4" xfId="2765" xr:uid="{13C2BF7B-8FB6-4D47-9C82-CAC91EFE677F}"/>
    <cellStyle name="Vejica 2 2 2 2 2 4 2" xfId="2766" xr:uid="{DD23BABD-4841-4666-A33E-E44F9428935A}"/>
    <cellStyle name="Vejica 2 2 2 2 2 5" xfId="2767" xr:uid="{18F20F08-29A9-43F9-8273-146C1F0E4961}"/>
    <cellStyle name="Vejica 2 2 2 2 2 5 2" xfId="2768" xr:uid="{4CDD68A2-6F7E-40C1-B5BE-3FA9E59980D4}"/>
    <cellStyle name="Vejica 2 2 2 2 2 6" xfId="2769" xr:uid="{06B3FBC9-EEED-4C22-A9A0-979258E706B6}"/>
    <cellStyle name="Vejica 2 2 2 2 2 6 2" xfId="2770" xr:uid="{445E107F-8F76-4D84-9112-EAD9B097D408}"/>
    <cellStyle name="Vejica 2 2 2 2 2 7" xfId="2771" xr:uid="{9F53E3CE-3E32-435F-9B2E-65B87780EF6F}"/>
    <cellStyle name="Vejica 2 2 2 2 3" xfId="2772" xr:uid="{A08B8B11-EBEE-49BF-9641-F4017C918729}"/>
    <cellStyle name="Vejica 2 2 2 2 3 2" xfId="2773" xr:uid="{8D7DBEB1-76C2-40ED-AC29-6A6075945665}"/>
    <cellStyle name="Vejica 2 2 2 2 3 3" xfId="2774" xr:uid="{47F95FCF-334D-4F18-BBD0-A9A27E16C2F2}"/>
    <cellStyle name="Vejica 2 2 2 2 3 3 2" xfId="2775" xr:uid="{1DC38F3D-4338-42BE-9A74-592D248DDED4}"/>
    <cellStyle name="Vejica 2 2 2 2 3 4" xfId="2776" xr:uid="{0796AEC8-9C36-4D40-8777-6663DFDDE2A0}"/>
    <cellStyle name="Vejica 2 2 2 2 3 4 2" xfId="2777" xr:uid="{8A1028E2-8689-4228-AC15-E8646D7A9682}"/>
    <cellStyle name="Vejica 2 2 2 2 3 5" xfId="2778" xr:uid="{C2B02260-DE39-486D-BF26-7B6CA3955258}"/>
    <cellStyle name="Vejica 2 2 2 2 3 5 2" xfId="2779" xr:uid="{235BC70E-C14B-4EFD-A13D-EFF9CB40A5F3}"/>
    <cellStyle name="Vejica 2 2 2 2 3 6" xfId="2780" xr:uid="{F4FF3A49-247F-4664-886F-F38FC9109F08}"/>
    <cellStyle name="Vejica 2 2 2 2 4" xfId="2781" xr:uid="{7D497F90-007C-4563-94C5-9F15E486FEAF}"/>
    <cellStyle name="Vejica 2 2 2 2 5" xfId="2782" xr:uid="{0452455A-271A-447F-A0A8-0A69C2737149}"/>
    <cellStyle name="Vejica 2 2 2 2 5 2" xfId="2783" xr:uid="{1FD5BCDD-76A2-4A38-9C6E-1F88FBE415EC}"/>
    <cellStyle name="Vejica 2 2 2 2 6" xfId="2784" xr:uid="{47666888-4E7A-4592-A041-0901A5F3BF5C}"/>
    <cellStyle name="Vejica 2 2 2 2 6 2" xfId="2785" xr:uid="{5F0104E4-1EF1-4FD2-B465-8E3748FF879F}"/>
    <cellStyle name="Vejica 2 2 2 2 7" xfId="2786" xr:uid="{6EBFC725-D69B-4428-8E97-92BB0C560181}"/>
    <cellStyle name="Vejica 2 2 2 2 7 2" xfId="2787" xr:uid="{5AD1A77C-4906-48E0-B11F-50AED1BBCA0F}"/>
    <cellStyle name="Vejica 2 2 2 2 8" xfId="2788" xr:uid="{F51F2C6A-5BAC-46A7-B7B5-7800393414EE}"/>
    <cellStyle name="Vejica 2 2 2 3" xfId="2789" xr:uid="{10491FAF-C807-4A0B-98EB-4F5DAA41142F}"/>
    <cellStyle name="Vejica 2 2 2 3 2" xfId="2790" xr:uid="{127A9E80-0ABA-43AD-87D4-56DC730D4985}"/>
    <cellStyle name="Vejica 2 2 2 3 2 2" xfId="2791" xr:uid="{3DB84906-9C4B-4B7B-8F04-C29CE23EA351}"/>
    <cellStyle name="Vejica 2 2 2 3 2 2 2" xfId="2792" xr:uid="{82EF872B-614D-4E93-8DDA-F610076AC46C}"/>
    <cellStyle name="Vejica 2 2 2 3 2 2 3" xfId="2793" xr:uid="{610A2169-E438-4779-9230-E3CA9BE06E3A}"/>
    <cellStyle name="Vejica 2 2 2 3 2 2 3 2" xfId="2794" xr:uid="{E667F708-896B-417D-87BD-76E85D20DBE6}"/>
    <cellStyle name="Vejica 2 2 2 3 2 2 4" xfId="2795" xr:uid="{24FCF687-1F7A-43FD-BC4A-EE6A322F05F2}"/>
    <cellStyle name="Vejica 2 2 2 3 2 2 4 2" xfId="2796" xr:uid="{872EF0CA-9C7E-4748-B073-B30504759060}"/>
    <cellStyle name="Vejica 2 2 2 3 2 2 5" xfId="2797" xr:uid="{360825F6-96E2-4AE7-8363-31BD1641B242}"/>
    <cellStyle name="Vejica 2 2 2 3 2 2 5 2" xfId="2798" xr:uid="{B7195F4E-3E93-4220-BE79-9B6EE1F8B67A}"/>
    <cellStyle name="Vejica 2 2 2 3 2 2 6" xfId="2799" xr:uid="{44438A1F-8B0C-4F5C-A2C3-E81592616F4B}"/>
    <cellStyle name="Vejica 2 2 2 3 2 3" xfId="2800" xr:uid="{958EB03E-095A-40E0-ABD1-9C9330CFC5B1}"/>
    <cellStyle name="Vejica 2 2 2 3 2 4" xfId="2801" xr:uid="{28172110-60AD-4B26-BB38-3CD62B087D28}"/>
    <cellStyle name="Vejica 2 2 2 3 2 4 2" xfId="2802" xr:uid="{CCF5D5F7-9B54-40A7-8A28-498600158579}"/>
    <cellStyle name="Vejica 2 2 2 3 2 5" xfId="2803" xr:uid="{2E0CA6F6-8184-4A5E-9B67-67640D30AF6D}"/>
    <cellStyle name="Vejica 2 2 2 3 2 5 2" xfId="2804" xr:uid="{D3C790A9-B919-4FF1-97C4-832070D56DB7}"/>
    <cellStyle name="Vejica 2 2 2 3 2 6" xfId="2805" xr:uid="{FA2BCE5A-B128-4CE5-8CDA-8DC9B2A6EB6D}"/>
    <cellStyle name="Vejica 2 2 2 3 2 6 2" xfId="2806" xr:uid="{F64DBB16-837A-4711-8640-349D66E7237B}"/>
    <cellStyle name="Vejica 2 2 2 3 2 7" xfId="2807" xr:uid="{52034272-72B2-4FE1-B537-22CE4715AD35}"/>
    <cellStyle name="Vejica 2 2 2 3 3" xfId="2808" xr:uid="{066BC9B7-AA5D-4DF7-8956-8248DCBEB129}"/>
    <cellStyle name="Vejica 2 2 2 3 3 2" xfId="2809" xr:uid="{9B60ECAB-41C9-41BD-9C84-2E613AC75D67}"/>
    <cellStyle name="Vejica 2 2 2 3 3 3" xfId="2810" xr:uid="{AA65DC9C-19DD-4D82-93DB-E9516E71E7D3}"/>
    <cellStyle name="Vejica 2 2 2 3 3 3 2" xfId="2811" xr:uid="{17387439-2987-487C-A539-5F41999E6116}"/>
    <cellStyle name="Vejica 2 2 2 3 3 4" xfId="2812" xr:uid="{F7939988-0E30-452C-A85B-A3B3E7678B68}"/>
    <cellStyle name="Vejica 2 2 2 3 3 4 2" xfId="2813" xr:uid="{C3AAEDDF-57F7-4489-87A9-E555CA29524C}"/>
    <cellStyle name="Vejica 2 2 2 3 3 5" xfId="2814" xr:uid="{88C50EFE-D58D-4499-84C5-F33094D42058}"/>
    <cellStyle name="Vejica 2 2 2 3 3 5 2" xfId="2815" xr:uid="{2D6A3B99-3E9D-425E-9AEB-4109CA743598}"/>
    <cellStyle name="Vejica 2 2 2 3 3 6" xfId="2816" xr:uid="{CFB5A888-B306-4420-9BE3-EA5872565C3F}"/>
    <cellStyle name="Vejica 2 2 2 3 4" xfId="2817" xr:uid="{48335F42-4373-4889-A39B-9F7D5A2D261D}"/>
    <cellStyle name="Vejica 2 2 2 3 5" xfId="2818" xr:uid="{B5503306-6F8A-4FD9-9DA0-9A45BE98B9DD}"/>
    <cellStyle name="Vejica 2 2 2 3 5 2" xfId="2819" xr:uid="{BAAC2722-9743-484D-BF67-BC42948D9453}"/>
    <cellStyle name="Vejica 2 2 2 3 6" xfId="2820" xr:uid="{7C4678F2-6B53-47E2-AA2D-B8C9556E5525}"/>
    <cellStyle name="Vejica 2 2 2 3 6 2" xfId="2821" xr:uid="{6A14717F-E1AB-4329-8954-2C21FF24BA19}"/>
    <cellStyle name="Vejica 2 2 2 3 7" xfId="2822" xr:uid="{C0E0E955-1F1E-4779-BB49-2FC695DCF98D}"/>
    <cellStyle name="Vejica 2 2 2 3 7 2" xfId="2823" xr:uid="{F7AD537A-EF9D-4D22-A060-A63787642095}"/>
    <cellStyle name="Vejica 2 2 2 3 8" xfId="2824" xr:uid="{C1649B9D-08C2-40F1-87F0-585899824AB5}"/>
    <cellStyle name="Vejica 2 2 2 4" xfId="2825" xr:uid="{FD7622E1-9E85-416F-BCBC-5E035BCFEBE5}"/>
    <cellStyle name="Vejica 2 2 2 4 2" xfId="2826" xr:uid="{04649EAB-9B23-4937-A210-32FF5B7604E0}"/>
    <cellStyle name="Vejica 2 2 2 4 2 2" xfId="2827" xr:uid="{DD3217A6-6D30-419A-8EDA-62F6A7BF1448}"/>
    <cellStyle name="Vejica 2 2 2 4 2 3" xfId="2828" xr:uid="{65B8F480-7215-435A-82EC-811CAD22B7EB}"/>
    <cellStyle name="Vejica 2 2 2 4 2 3 2" xfId="2829" xr:uid="{18CA789C-BD82-4805-A9ED-864F175B32AD}"/>
    <cellStyle name="Vejica 2 2 2 4 2 4" xfId="2830" xr:uid="{DA20FC72-4C4E-4EB0-B5C7-8A8180F49075}"/>
    <cellStyle name="Vejica 2 2 2 4 2 4 2" xfId="2831" xr:uid="{D9F093D6-9589-4139-8B26-5D20CC0A2904}"/>
    <cellStyle name="Vejica 2 2 2 4 2 5" xfId="2832" xr:uid="{BE8C297F-BC5E-490F-83FD-C5478877012E}"/>
    <cellStyle name="Vejica 2 2 2 4 2 5 2" xfId="2833" xr:uid="{FEA52B5F-6FE8-444D-BEBD-1A1B5AE0ED6A}"/>
    <cellStyle name="Vejica 2 2 2 4 2 6" xfId="2834" xr:uid="{36C33006-6C76-403F-B0CB-2EA012203249}"/>
    <cellStyle name="Vejica 2 2 2 4 3" xfId="2835" xr:uid="{F4FFFB54-B27E-45B9-BE39-7B41F060A337}"/>
    <cellStyle name="Vejica 2 2 2 4 4" xfId="2836" xr:uid="{1AB5C69F-4C9F-4F11-839A-109DBDAED434}"/>
    <cellStyle name="Vejica 2 2 2 4 4 2" xfId="2837" xr:uid="{FD310874-906C-4EAB-8F95-DC300264FD3F}"/>
    <cellStyle name="Vejica 2 2 2 4 5" xfId="2838" xr:uid="{2F67CBE1-2EA8-4BD1-B177-A8EF7F17B0D4}"/>
    <cellStyle name="Vejica 2 2 2 4 5 2" xfId="2839" xr:uid="{8870D947-9F81-48BD-B805-43E255DB707E}"/>
    <cellStyle name="Vejica 2 2 2 4 6" xfId="2840" xr:uid="{A4E1DB49-8EAD-4275-934E-9DCC6001DF2E}"/>
    <cellStyle name="Vejica 2 2 2 4 6 2" xfId="2841" xr:uid="{A22D5E77-73BA-479E-B990-8C53BD9B7AF6}"/>
    <cellStyle name="Vejica 2 2 2 4 7" xfId="2842" xr:uid="{3CC6F329-7B83-4E93-B2DC-F89AC79D74FE}"/>
    <cellStyle name="Vejica 2 2 2 5" xfId="2843" xr:uid="{3A58634C-8191-4AAE-8070-42426F30AE4A}"/>
    <cellStyle name="Vejica 2 2 2 5 2" xfId="2844" xr:uid="{52D47D64-8EC3-46FE-8AD4-2E68CBBAED62}"/>
    <cellStyle name="Vejica 2 2 2 5 3" xfId="2845" xr:uid="{4DCF614E-7B3E-48B4-A651-039915BDF657}"/>
    <cellStyle name="Vejica 2 2 2 5 3 2" xfId="2846" xr:uid="{CA773B9D-6D2C-407A-9E43-2C1016926343}"/>
    <cellStyle name="Vejica 2 2 2 5 4" xfId="2847" xr:uid="{9B26FF15-6143-4985-A4D2-EFC6FCC76D51}"/>
    <cellStyle name="Vejica 2 2 2 5 4 2" xfId="2848" xr:uid="{86E074F3-1C16-42BA-94F6-DA8F900D9CF4}"/>
    <cellStyle name="Vejica 2 2 2 5 5" xfId="2849" xr:uid="{525C2748-5F3C-4D49-9B09-DB5D608662B9}"/>
    <cellStyle name="Vejica 2 2 2 5 5 2" xfId="2850" xr:uid="{704D50EA-C8C2-4FBC-B5AC-983E05FDC6EF}"/>
    <cellStyle name="Vejica 2 2 2 5 6" xfId="2851" xr:uid="{A45D6A95-6FD4-4D04-87B8-8607BD45254F}"/>
    <cellStyle name="Vejica 2 2 2 6" xfId="2852" xr:uid="{3E0BAD17-764D-41FB-96C4-F8448CF72E54}"/>
    <cellStyle name="Vejica 2 2 2 7" xfId="2853" xr:uid="{EC0D4211-B636-4BE2-854E-B222A397F45F}"/>
    <cellStyle name="Vejica 2 2 2 7 2" xfId="2854" xr:uid="{4802B9E9-D085-49EF-8DF1-0B5756163A7D}"/>
    <cellStyle name="Vejica 2 2 2 8" xfId="2855" xr:uid="{67ADB711-99AF-470A-B2DB-1B1B3771B3A1}"/>
    <cellStyle name="Vejica 2 2 2 8 2" xfId="2856" xr:uid="{481795CF-1448-47C8-8A4F-2F2145DE55D9}"/>
    <cellStyle name="Vejica 2 2 2 9" xfId="2857" xr:uid="{F266475D-335D-40A9-9F2B-29E6CD0F44D3}"/>
    <cellStyle name="Vejica 2 2 2 9 2" xfId="2858" xr:uid="{C265D7CE-A80F-4A0C-9EA1-073FDAE2BF5A}"/>
    <cellStyle name="Vejica 2 2 3" xfId="2859" xr:uid="{C74E8B23-6932-4DE7-96F6-89D3A0D4B82F}"/>
    <cellStyle name="Vejica 2 2 4" xfId="2860" xr:uid="{73CA5D90-4C31-4531-9834-6FE874ADBD5E}"/>
    <cellStyle name="Vejica 2 2 4 2" xfId="2861" xr:uid="{0DADBB3E-123E-48C7-BD66-4479A7BCF4F9}"/>
    <cellStyle name="Vejica 2 2 5" xfId="2862" xr:uid="{A44A4E8D-689C-4131-9974-883E83023435}"/>
    <cellStyle name="Vejica 2 2 6" xfId="2863" xr:uid="{473486D2-B355-4847-9411-74CD10DE756D}"/>
    <cellStyle name="Vejica 2 2 6 2" xfId="2864" xr:uid="{DC4CAF16-08B3-46F3-964D-406085DCFB94}"/>
    <cellStyle name="Vejica 2 3" xfId="2865" xr:uid="{47914E8F-83AC-443C-8F59-416D730519BC}"/>
    <cellStyle name="Vejica 2 3 10" xfId="2866" xr:uid="{ADD49115-F1F5-4039-9BC1-02106AB90AB4}"/>
    <cellStyle name="Vejica 2 3 10 2" xfId="2867" xr:uid="{FC57347A-2966-4928-9EC3-D3BAA982A2DC}"/>
    <cellStyle name="Vejica 2 3 11" xfId="2868" xr:uid="{9576896B-4511-43F6-95C7-13A47842FCB2}"/>
    <cellStyle name="Vejica 2 3 2" xfId="2869" xr:uid="{D46ADB39-838D-4A6F-83DA-B572CFED238C}"/>
    <cellStyle name="Vejica 2 3 2 2" xfId="2870" xr:uid="{AE3718B0-C6FD-4B74-BC1A-7464651D196E}"/>
    <cellStyle name="Vejica 2 3 2 3" xfId="2871" xr:uid="{4E5B2CCF-B96B-493A-808F-6B4E5380FC0F}"/>
    <cellStyle name="Vejica 2 3 2 3 2" xfId="2872" xr:uid="{A08BB14B-6AEA-4B32-B451-CD86023F6513}"/>
    <cellStyle name="Vejica 2 3 2 4" xfId="2873" xr:uid="{E6298BD0-A8A4-443E-BF4E-60F1B134C178}"/>
    <cellStyle name="Vejica 2 3 2 5" xfId="2874" xr:uid="{97EA1EDC-C3E7-4F79-88E0-952A56C8ACF5}"/>
    <cellStyle name="Vejica 2 3 2 5 2" xfId="2875" xr:uid="{56670DEB-4119-4647-B50B-9405D267CB05}"/>
    <cellStyle name="Vejica 2 3 3" xfId="2876" xr:uid="{20422F7A-2ECF-4C03-A20D-E30E0B040865}"/>
    <cellStyle name="Vejica 2 3 3 2" xfId="2877" xr:uid="{A6AECC1E-B797-46EB-B6F1-DE6C1B4D216D}"/>
    <cellStyle name="Vejica 2 3 3 2 2" xfId="2878" xr:uid="{9F03673D-EE31-4D90-8DCD-2CC991004CD8}"/>
    <cellStyle name="Vejica 2 3 3 2 2 2" xfId="2879" xr:uid="{A05AA5AD-DEB8-4276-94DC-9F669156C6AF}"/>
    <cellStyle name="Vejica 2 3 3 2 2 3" xfId="2880" xr:uid="{42F91FC3-6CC0-41E1-95CD-B6B8C9C23558}"/>
    <cellStyle name="Vejica 2 3 3 2 2 3 2" xfId="2881" xr:uid="{6C9A7799-9FFD-49A2-BA4E-B6FD7924483A}"/>
    <cellStyle name="Vejica 2 3 3 2 2 4" xfId="2882" xr:uid="{5750B0BD-456F-47A5-BEFE-364EA6432234}"/>
    <cellStyle name="Vejica 2 3 3 2 2 4 2" xfId="2883" xr:uid="{2E41B4ED-CBAC-480B-911A-3DEF833B43EE}"/>
    <cellStyle name="Vejica 2 3 3 2 2 5" xfId="2884" xr:uid="{16416BDA-BE78-4628-A23E-E477A5CF1987}"/>
    <cellStyle name="Vejica 2 3 3 2 2 5 2" xfId="2885" xr:uid="{DCF6F9E0-9E21-40E9-9ED9-A7B0C1AC5261}"/>
    <cellStyle name="Vejica 2 3 3 2 2 6" xfId="2886" xr:uid="{E48C0C88-34E4-40C3-B06D-D3C7562B8081}"/>
    <cellStyle name="Vejica 2 3 3 2 3" xfId="2887" xr:uid="{CE92603B-843C-4D09-AB16-17B2E6AB3327}"/>
    <cellStyle name="Vejica 2 3 3 2 4" xfId="2888" xr:uid="{99E014CC-CA90-467D-A1E4-B112531962D1}"/>
    <cellStyle name="Vejica 2 3 3 2 4 2" xfId="2889" xr:uid="{E46071AE-08D1-46ED-A375-A5C4791E0E9D}"/>
    <cellStyle name="Vejica 2 3 3 2 5" xfId="2890" xr:uid="{7153B310-621C-4438-BBA6-634FEE03F46A}"/>
    <cellStyle name="Vejica 2 3 3 2 5 2" xfId="2891" xr:uid="{3C2E382A-6CE5-4EFD-ADD2-D8FDAFB3D72C}"/>
    <cellStyle name="Vejica 2 3 3 2 6" xfId="2892" xr:uid="{093FDFF4-D619-40B3-88E1-373C0158B88A}"/>
    <cellStyle name="Vejica 2 3 3 2 6 2" xfId="2893" xr:uid="{5EBC6D31-047B-4FCE-A9A6-1B3976EA2EEC}"/>
    <cellStyle name="Vejica 2 3 3 2 7" xfId="2894" xr:uid="{8747EC49-11E4-4E01-AC3E-6F8E5C82F778}"/>
    <cellStyle name="Vejica 2 3 3 3" xfId="2895" xr:uid="{AF6A8418-82C4-4B6F-A6B6-9D230EFB6872}"/>
    <cellStyle name="Vejica 2 3 3 3 2" xfId="2896" xr:uid="{8206D24D-BA26-430E-A595-4B6DF0CC5889}"/>
    <cellStyle name="Vejica 2 3 3 3 3" xfId="2897" xr:uid="{3DC1C95E-65B6-40EB-B7DE-33D714221BAC}"/>
    <cellStyle name="Vejica 2 3 3 3 3 2" xfId="2898" xr:uid="{6E3D3BAA-A3C8-4959-AFE9-70D1088E1E43}"/>
    <cellStyle name="Vejica 2 3 3 3 4" xfId="2899" xr:uid="{B8521B6F-F6CB-44EC-AB2C-B54EF5F56405}"/>
    <cellStyle name="Vejica 2 3 3 3 4 2" xfId="2900" xr:uid="{AB8B35FA-C9E9-4AB7-9B70-041434EADA2C}"/>
    <cellStyle name="Vejica 2 3 3 3 5" xfId="2901" xr:uid="{6F805FFC-A94C-4C7A-875A-54DBB9384C85}"/>
    <cellStyle name="Vejica 2 3 3 3 5 2" xfId="2902" xr:uid="{F636E737-4FAC-47B5-9D89-6327FF4E2A10}"/>
    <cellStyle name="Vejica 2 3 3 3 6" xfId="2903" xr:uid="{7F505E83-4573-4CDE-A31C-402C3AF2C32A}"/>
    <cellStyle name="Vejica 2 3 3 4" xfId="2904" xr:uid="{38AC77D3-3C35-4491-AA9B-8AC5A25F74DC}"/>
    <cellStyle name="Vejica 2 3 3 5" xfId="2905" xr:uid="{0102C5F7-BC1B-42A2-9918-98B220F0FEA2}"/>
    <cellStyle name="Vejica 2 3 3 5 2" xfId="2906" xr:uid="{0940F40A-DA04-47E2-B6E1-16633C1D4785}"/>
    <cellStyle name="Vejica 2 3 3 6" xfId="2907" xr:uid="{E62B6AC3-93FF-476A-BFF3-2B55D63937F4}"/>
    <cellStyle name="Vejica 2 3 3 6 2" xfId="2908" xr:uid="{E64D980B-3A87-4D9B-9975-BD336A30E7F1}"/>
    <cellStyle name="Vejica 2 3 3 7" xfId="2909" xr:uid="{44E8D857-C1F5-4EFD-A63F-EE9E1971356A}"/>
    <cellStyle name="Vejica 2 3 3 7 2" xfId="2910" xr:uid="{F7BF2684-9692-4345-9837-71BBC1AE5FFF}"/>
    <cellStyle name="Vejica 2 3 3 8" xfId="2911" xr:uid="{4E228AB9-9093-4053-90AD-ABF816507233}"/>
    <cellStyle name="Vejica 2 3 4" xfId="2912" xr:uid="{32C6CC87-A19A-4AA4-A120-F2D54718CCA3}"/>
    <cellStyle name="Vejica 2 3 4 2" xfId="2913" xr:uid="{304BEEB8-469D-464C-A299-30C92B77FF52}"/>
    <cellStyle name="Vejica 2 3 4 2 2" xfId="2914" xr:uid="{653A1124-2189-42FE-8AC3-2D54A496ED37}"/>
    <cellStyle name="Vejica 2 3 4 2 2 2" xfId="2915" xr:uid="{DD297355-AB58-4472-B532-A5E8D952AFAE}"/>
    <cellStyle name="Vejica 2 3 4 2 2 3" xfId="2916" xr:uid="{3B37381E-A5C9-4374-A4CB-8D0266BF9160}"/>
    <cellStyle name="Vejica 2 3 4 2 2 3 2" xfId="2917" xr:uid="{A8B5753F-D105-4967-BAC6-0CBEC99F02A8}"/>
    <cellStyle name="Vejica 2 3 4 2 2 4" xfId="2918" xr:uid="{971358D3-C1A3-4529-848B-919EDFF04D27}"/>
    <cellStyle name="Vejica 2 3 4 2 2 4 2" xfId="2919" xr:uid="{0F47ADA3-5859-4120-9DBC-119C9027FE08}"/>
    <cellStyle name="Vejica 2 3 4 2 2 5" xfId="2920" xr:uid="{9706A88E-1D08-42EB-8317-1DD99C88D85C}"/>
    <cellStyle name="Vejica 2 3 4 2 2 5 2" xfId="2921" xr:uid="{19D371A4-BFA7-422B-9B35-ADAB27E8BD99}"/>
    <cellStyle name="Vejica 2 3 4 2 2 6" xfId="2922" xr:uid="{98C2DC04-284D-44C0-85BF-EC27B2CCF069}"/>
    <cellStyle name="Vejica 2 3 4 2 3" xfId="2923" xr:uid="{EB10BEC1-07C2-4091-83B4-C686F2CB51E0}"/>
    <cellStyle name="Vejica 2 3 4 2 4" xfId="2924" xr:uid="{7BFB434B-DA4A-408D-88CC-38D0B4DEBE7F}"/>
    <cellStyle name="Vejica 2 3 4 2 4 2" xfId="2925" xr:uid="{54AFB057-D627-4A29-899A-BFA1F09468CE}"/>
    <cellStyle name="Vejica 2 3 4 2 5" xfId="2926" xr:uid="{498E9CED-0DF8-45F0-B3B2-710DA6E417C5}"/>
    <cellStyle name="Vejica 2 3 4 2 5 2" xfId="2927" xr:uid="{5709B2DF-E886-4E8B-A7F0-C6AA2645A111}"/>
    <cellStyle name="Vejica 2 3 4 2 6" xfId="2928" xr:uid="{9EFB97AC-97D9-40C6-834B-2E1649E1B6E5}"/>
    <cellStyle name="Vejica 2 3 4 2 6 2" xfId="2929" xr:uid="{65175D23-FAAA-4D05-89CA-D84CC49D0E1A}"/>
    <cellStyle name="Vejica 2 3 4 2 7" xfId="2930" xr:uid="{569D97B2-01FB-43C2-8A3A-76EC1FC86756}"/>
    <cellStyle name="Vejica 2 3 4 3" xfId="2931" xr:uid="{EA91D330-3176-49E9-9650-166C8166E171}"/>
    <cellStyle name="Vejica 2 3 4 3 2" xfId="2932" xr:uid="{17836AD0-75FA-4CE8-A768-2171A255474D}"/>
    <cellStyle name="Vejica 2 3 4 3 3" xfId="2933" xr:uid="{9CA019B2-90D4-49C2-9D78-7760116DC387}"/>
    <cellStyle name="Vejica 2 3 4 3 3 2" xfId="2934" xr:uid="{32939E9D-3B41-476A-89D9-7343CD8E5186}"/>
    <cellStyle name="Vejica 2 3 4 3 4" xfId="2935" xr:uid="{9096B935-ED47-4978-8257-3B0CCE2803F9}"/>
    <cellStyle name="Vejica 2 3 4 3 4 2" xfId="2936" xr:uid="{FEBD605E-FD33-44FE-80E2-D24759522070}"/>
    <cellStyle name="Vejica 2 3 4 3 5" xfId="2937" xr:uid="{2CBB2631-04CB-444C-B1A9-BAFF02E4DB11}"/>
    <cellStyle name="Vejica 2 3 4 3 5 2" xfId="2938" xr:uid="{169FE5FC-0572-42BD-A2ED-638582B1EE3E}"/>
    <cellStyle name="Vejica 2 3 4 3 6" xfId="2939" xr:uid="{9A872B28-91E0-4DDF-B6CD-AAA8537D1147}"/>
    <cellStyle name="Vejica 2 3 4 4" xfId="2940" xr:uid="{6718E0BE-2B59-48FE-8940-AD4E98F30D51}"/>
    <cellStyle name="Vejica 2 3 4 5" xfId="2941" xr:uid="{EDA74932-DD5D-45E9-9BA7-BD309A9D1BFF}"/>
    <cellStyle name="Vejica 2 3 4 5 2" xfId="2942" xr:uid="{11094CF8-B83B-4B40-94CE-09C51D3BB734}"/>
    <cellStyle name="Vejica 2 3 4 6" xfId="2943" xr:uid="{E5FB44F0-2A15-4AEC-BA40-8126E6E068FA}"/>
    <cellStyle name="Vejica 2 3 4 6 2" xfId="2944" xr:uid="{FCF453EF-CF25-4FE0-B20F-6F0B6699E10D}"/>
    <cellStyle name="Vejica 2 3 4 7" xfId="2945" xr:uid="{F9EC1171-0638-44BD-8A12-ABF4AB76B09B}"/>
    <cellStyle name="Vejica 2 3 4 7 2" xfId="2946" xr:uid="{829EF91D-2C2B-45DB-99CF-7BEC10E9C537}"/>
    <cellStyle name="Vejica 2 3 4 8" xfId="2947" xr:uid="{6963C650-0BBF-4DA5-8555-4D8BABFE5A3F}"/>
    <cellStyle name="Vejica 2 3 5" xfId="2948" xr:uid="{8DE0C4D1-DB93-41C8-832E-373620A93554}"/>
    <cellStyle name="Vejica 2 3 5 2" xfId="2949" xr:uid="{836B0A08-0573-4CC0-AEA3-3E0AB760B249}"/>
    <cellStyle name="Vejica 2 3 5 2 2" xfId="2950" xr:uid="{D7C6D79D-5336-48D9-B993-B7E355D29DCB}"/>
    <cellStyle name="Vejica 2 3 5 2 3" xfId="2951" xr:uid="{AD6F9E6F-4076-45CD-B5ED-39E1D1D3267B}"/>
    <cellStyle name="Vejica 2 3 5 2 3 2" xfId="2952" xr:uid="{0A639688-6D8F-4B39-9A7C-1F8AB57DC2A3}"/>
    <cellStyle name="Vejica 2 3 5 2 4" xfId="2953" xr:uid="{6F70713E-64BF-4F4D-9825-8FD16FCF0D21}"/>
    <cellStyle name="Vejica 2 3 5 2 4 2" xfId="2954" xr:uid="{03E0CEAA-86E5-476E-BE97-D3F7E8115616}"/>
    <cellStyle name="Vejica 2 3 5 2 5" xfId="2955" xr:uid="{F20BFB33-40F8-4FE7-A5D6-B647F9807FC5}"/>
    <cellStyle name="Vejica 2 3 5 2 5 2" xfId="2956" xr:uid="{3B43AE8D-0990-4723-9ECE-9B2BBFDD7A54}"/>
    <cellStyle name="Vejica 2 3 5 2 6" xfId="2957" xr:uid="{47B34642-8FCE-4F0E-86E1-795EA046E49B}"/>
    <cellStyle name="Vejica 2 3 5 3" xfId="2958" xr:uid="{765FA386-4423-4C17-BC93-294A315E8FD5}"/>
    <cellStyle name="Vejica 2 3 5 4" xfId="2959" xr:uid="{2A00BCED-CA90-4A25-ACDD-3B6AD412CBBF}"/>
    <cellStyle name="Vejica 2 3 5 4 2" xfId="2960" xr:uid="{75337580-B485-4242-8C92-5E5694EF9848}"/>
    <cellStyle name="Vejica 2 3 5 5" xfId="2961" xr:uid="{4CB63C58-AAC0-4037-817F-6AD47026A1BA}"/>
    <cellStyle name="Vejica 2 3 5 5 2" xfId="2962" xr:uid="{69818B1B-B9BF-4ABE-BF47-DFA682EB0C04}"/>
    <cellStyle name="Vejica 2 3 5 6" xfId="2963" xr:uid="{6DB499EF-BB3C-4111-9843-164A38306B18}"/>
    <cellStyle name="Vejica 2 3 5 6 2" xfId="2964" xr:uid="{B81AAFF0-BC39-4B62-B7CB-336B1A00754E}"/>
    <cellStyle name="Vejica 2 3 5 7" xfId="2965" xr:uid="{7413F188-81AD-49CC-8381-3685F1ED729E}"/>
    <cellStyle name="Vejica 2 3 6" xfId="2966" xr:uid="{6FBC4E55-0D25-4BFE-B1F1-9CD8B8D3CBEB}"/>
    <cellStyle name="Vejica 2 3 6 2" xfId="2967" xr:uid="{208515EA-6204-4A5B-9E30-37A8DA2C70D5}"/>
    <cellStyle name="Vejica 2 3 6 3" xfId="2968" xr:uid="{FCC9E93E-E4BE-4BBB-B1E3-1DE14858E058}"/>
    <cellStyle name="Vejica 2 3 6 3 2" xfId="2969" xr:uid="{AAA28A37-9055-49C6-8461-128FD3AAD441}"/>
    <cellStyle name="Vejica 2 3 6 4" xfId="2970" xr:uid="{65F9D66C-F742-466A-90DF-FE6688A5B8C3}"/>
    <cellStyle name="Vejica 2 3 6 4 2" xfId="2971" xr:uid="{0BC58AB4-D559-4DC9-A59F-1C80DB3C1B25}"/>
    <cellStyle name="Vejica 2 3 6 5" xfId="2972" xr:uid="{E92EE0C8-47D2-41C6-8A24-FC9855226CB0}"/>
    <cellStyle name="Vejica 2 3 6 5 2" xfId="2973" xr:uid="{CE9C5946-7B94-4049-AF66-11BADF980BDF}"/>
    <cellStyle name="Vejica 2 3 6 6" xfId="2974" xr:uid="{D49D99C8-BAF1-4175-8656-7DBBF83DE0D2}"/>
    <cellStyle name="Vejica 2 3 7" xfId="2975" xr:uid="{380C17D1-64C1-4EF3-A890-D61DB2C41A97}"/>
    <cellStyle name="Vejica 2 3 8" xfId="2976" xr:uid="{4E83E63B-E98A-446C-8212-BC4D0D58BE24}"/>
    <cellStyle name="Vejica 2 3 8 2" xfId="2977" xr:uid="{DF31EFC4-5D6F-4410-83E8-0D1634E1418C}"/>
    <cellStyle name="Vejica 2 3 9" xfId="2978" xr:uid="{43E4990A-D200-413C-8E68-A48175D91EE8}"/>
    <cellStyle name="Vejica 2 3 9 2" xfId="2979" xr:uid="{A8BDFC78-1E97-4F15-A1AF-4AD864DA827D}"/>
    <cellStyle name="Vejica 2 4" xfId="2980" xr:uid="{AECD934A-0314-4282-874A-B743517E0B11}"/>
    <cellStyle name="Vejica 2 4 10" xfId="2981" xr:uid="{5A48306D-DCF9-4540-BD7F-F98F939F0B37}"/>
    <cellStyle name="Vejica 2 4 2" xfId="2982" xr:uid="{0D64A9DF-83A2-4B13-86BA-F25FE909388C}"/>
    <cellStyle name="Vejica 2 4 2 2" xfId="2983" xr:uid="{93B1095A-52D0-4892-9615-BC46670C4F89}"/>
    <cellStyle name="Vejica 2 4 2 2 2" xfId="2984" xr:uid="{018FA4F0-60F2-4D7A-8D43-0DA913B3C0B2}"/>
    <cellStyle name="Vejica 2 4 2 2 2 2" xfId="2985" xr:uid="{95F75E43-5112-497D-A47F-643683C9A0F2}"/>
    <cellStyle name="Vejica 2 4 2 2 2 3" xfId="2986" xr:uid="{AC19E259-D1B5-4C58-9851-3AA2323B3347}"/>
    <cellStyle name="Vejica 2 4 2 2 2 3 2" xfId="2987" xr:uid="{05271EB7-7C3F-45CE-8A85-68F2BE2C23E2}"/>
    <cellStyle name="Vejica 2 4 2 2 2 4" xfId="2988" xr:uid="{A4B81FDB-57A3-4EA0-BB4D-08F9DDFDB8CD}"/>
    <cellStyle name="Vejica 2 4 2 2 2 4 2" xfId="2989" xr:uid="{A3D9BD38-25EC-4724-9377-C01AAF43BACA}"/>
    <cellStyle name="Vejica 2 4 2 2 2 5" xfId="2990" xr:uid="{E48CABE7-983A-45E4-83C3-8EF5E7584E7B}"/>
    <cellStyle name="Vejica 2 4 2 2 2 5 2" xfId="2991" xr:uid="{FA1C0296-F27B-4CF2-AB07-7DB0CC573978}"/>
    <cellStyle name="Vejica 2 4 2 2 2 6" xfId="2992" xr:uid="{51AD2044-803A-4A40-9881-E1494E979777}"/>
    <cellStyle name="Vejica 2 4 2 2 3" xfId="2993" xr:uid="{DFDE4B84-EA5E-48AE-9168-6198F5845084}"/>
    <cellStyle name="Vejica 2 4 2 2 4" xfId="2994" xr:uid="{37D96C15-8830-4388-9F2C-D7B2B5EA4577}"/>
    <cellStyle name="Vejica 2 4 2 2 4 2" xfId="2995" xr:uid="{A9A4F403-8E0B-447A-849A-F55C7AB27A82}"/>
    <cellStyle name="Vejica 2 4 2 2 5" xfId="2996" xr:uid="{97EE4E9A-C7C0-47CE-928D-1833856073D7}"/>
    <cellStyle name="Vejica 2 4 2 2 5 2" xfId="2997" xr:uid="{5519DE81-618E-49FB-8179-D04683E36BD9}"/>
    <cellStyle name="Vejica 2 4 2 2 6" xfId="2998" xr:uid="{DE04AF7E-26FF-47D2-97FA-2505E8EABB0C}"/>
    <cellStyle name="Vejica 2 4 2 2 6 2" xfId="2999" xr:uid="{582A04F9-06D5-4658-810B-09D523C4F704}"/>
    <cellStyle name="Vejica 2 4 2 2 7" xfId="3000" xr:uid="{3FD5F821-CD48-449D-85E7-C8F7B6EED7C9}"/>
    <cellStyle name="Vejica 2 4 2 3" xfId="3001" xr:uid="{AE832BF0-1014-471A-A5ED-5C139AC6EFBE}"/>
    <cellStyle name="Vejica 2 4 2 3 2" xfId="3002" xr:uid="{89D931C3-310A-4DB0-B7D1-FC5692B8E256}"/>
    <cellStyle name="Vejica 2 4 2 3 3" xfId="3003" xr:uid="{C4D2855F-3034-410D-A9F1-975666D34EF7}"/>
    <cellStyle name="Vejica 2 4 2 3 3 2" xfId="3004" xr:uid="{4D070243-B1A4-4CA8-B651-754B8B7C394F}"/>
    <cellStyle name="Vejica 2 4 2 3 4" xfId="3005" xr:uid="{879247B8-310E-4930-B92D-E32FCBB1F02F}"/>
    <cellStyle name="Vejica 2 4 2 3 4 2" xfId="3006" xr:uid="{E89DDB51-702C-44F3-9B22-95A190302502}"/>
    <cellStyle name="Vejica 2 4 2 3 5" xfId="3007" xr:uid="{385E02D8-B5C1-495B-88A3-1F7EE768C07F}"/>
    <cellStyle name="Vejica 2 4 2 3 5 2" xfId="3008" xr:uid="{DD04714A-AEF9-4236-ABFF-62C2142D5709}"/>
    <cellStyle name="Vejica 2 4 2 3 6" xfId="3009" xr:uid="{B4790682-E47E-4B18-959B-57FBDB9FA21C}"/>
    <cellStyle name="Vejica 2 4 2 4" xfId="3010" xr:uid="{EC60E6A0-9AD2-4359-A543-1C95E4C33609}"/>
    <cellStyle name="Vejica 2 4 2 5" xfId="3011" xr:uid="{1CCC040C-885F-41CB-9FA7-A0F927824697}"/>
    <cellStyle name="Vejica 2 4 2 5 2" xfId="3012" xr:uid="{152BAE83-D6AA-4BE4-92AE-D852F3237F60}"/>
    <cellStyle name="Vejica 2 4 2 6" xfId="3013" xr:uid="{D9F8E97D-6F02-41B5-9BB4-9FEED19B7596}"/>
    <cellStyle name="Vejica 2 4 2 6 2" xfId="3014" xr:uid="{D821BA62-A65B-4948-A51C-DD8BDCA6A8A5}"/>
    <cellStyle name="Vejica 2 4 2 7" xfId="3015" xr:uid="{A41EC00D-74F0-4C5A-9CC2-2C9991539F9A}"/>
    <cellStyle name="Vejica 2 4 2 7 2" xfId="3016" xr:uid="{86C32FC4-9978-4516-89A8-A03FCECD5FF2}"/>
    <cellStyle name="Vejica 2 4 2 8" xfId="3017" xr:uid="{65D866C9-C899-4355-AF2A-CE4984E888AE}"/>
    <cellStyle name="Vejica 2 4 3" xfId="3018" xr:uid="{B05887D6-A935-4745-86FE-2DE9CA6A30F6}"/>
    <cellStyle name="Vejica 2 4 3 2" xfId="3019" xr:uid="{AFA38D4E-1436-41C9-B2E0-7A9ECAFCBC62}"/>
    <cellStyle name="Vejica 2 4 3 2 2" xfId="3020" xr:uid="{F59653D0-6D72-405D-9812-DEDA3D19C02E}"/>
    <cellStyle name="Vejica 2 4 3 2 2 2" xfId="3021" xr:uid="{EDF950D1-B1C1-4D32-9096-03867ABB575D}"/>
    <cellStyle name="Vejica 2 4 3 2 2 3" xfId="3022" xr:uid="{5100DBA2-FE4A-40A6-A058-E19626D0FE54}"/>
    <cellStyle name="Vejica 2 4 3 2 2 3 2" xfId="3023" xr:uid="{CAD6C341-12EE-4ED5-A7A1-EB3316BE2364}"/>
    <cellStyle name="Vejica 2 4 3 2 2 4" xfId="3024" xr:uid="{914E59D1-4566-45BE-9A44-7B2FBBBF020B}"/>
    <cellStyle name="Vejica 2 4 3 2 2 4 2" xfId="3025" xr:uid="{90F8A6C3-DB36-445B-9895-733C93609E5F}"/>
    <cellStyle name="Vejica 2 4 3 2 2 5" xfId="3026" xr:uid="{63A36FBE-21FB-406E-8313-5D4B96A8E7CA}"/>
    <cellStyle name="Vejica 2 4 3 2 2 5 2" xfId="3027" xr:uid="{7ACA062A-8A7F-400F-B7E1-0A3E74C3A4E0}"/>
    <cellStyle name="Vejica 2 4 3 2 2 6" xfId="3028" xr:uid="{D93FED5E-CAF3-4678-BAB6-FC07620161CD}"/>
    <cellStyle name="Vejica 2 4 3 2 3" xfId="3029" xr:uid="{4E5D35A4-DD9B-45AB-8EA6-CA984939B9F2}"/>
    <cellStyle name="Vejica 2 4 3 2 4" xfId="3030" xr:uid="{B4993CD0-818C-40B3-8105-FA2626A64C88}"/>
    <cellStyle name="Vejica 2 4 3 2 4 2" xfId="3031" xr:uid="{00CC8D39-2F74-4729-808D-B0873695ACEA}"/>
    <cellStyle name="Vejica 2 4 3 2 5" xfId="3032" xr:uid="{277EC0FD-1D72-489B-ACA9-B0C7BA769D8C}"/>
    <cellStyle name="Vejica 2 4 3 2 5 2" xfId="3033" xr:uid="{A478DE0D-8B87-4BCC-9816-2B99BA1B52FB}"/>
    <cellStyle name="Vejica 2 4 3 2 6" xfId="3034" xr:uid="{DCEDCA61-0DA3-4333-916B-01E4BFBBC046}"/>
    <cellStyle name="Vejica 2 4 3 2 6 2" xfId="3035" xr:uid="{CC093512-F2BD-4E91-8685-38ED02820256}"/>
    <cellStyle name="Vejica 2 4 3 2 7" xfId="3036" xr:uid="{6666D612-F7B5-4AC9-AF6B-B66270D0B29C}"/>
    <cellStyle name="Vejica 2 4 3 3" xfId="3037" xr:uid="{16AC3E45-2C1D-43FE-9E2C-8F576DBDCD0F}"/>
    <cellStyle name="Vejica 2 4 3 3 2" xfId="3038" xr:uid="{54998A1A-D051-4E9A-8056-FD8559B00AA6}"/>
    <cellStyle name="Vejica 2 4 3 3 3" xfId="3039" xr:uid="{BE7382F4-A254-40EE-A460-1A7B3CC6AD3E}"/>
    <cellStyle name="Vejica 2 4 3 3 3 2" xfId="3040" xr:uid="{F36A1FDA-EA13-40F1-AA7E-807EBB9F1801}"/>
    <cellStyle name="Vejica 2 4 3 3 4" xfId="3041" xr:uid="{4EDAB0EA-9C8A-4F11-A201-CD4077DDEB76}"/>
    <cellStyle name="Vejica 2 4 3 3 4 2" xfId="3042" xr:uid="{D31F1BD5-A822-4A4B-908F-3EAED3BCE528}"/>
    <cellStyle name="Vejica 2 4 3 3 5" xfId="3043" xr:uid="{96DFC4A2-4EFE-4BBA-B675-6410807000C6}"/>
    <cellStyle name="Vejica 2 4 3 3 5 2" xfId="3044" xr:uid="{CBB32131-30BE-43E4-BC36-60B3CCF178E1}"/>
    <cellStyle name="Vejica 2 4 3 3 6" xfId="3045" xr:uid="{4063C3DC-7D6F-433B-A869-84F9200A42CB}"/>
    <cellStyle name="Vejica 2 4 3 4" xfId="3046" xr:uid="{29ED67EB-EB2B-438C-A8F2-CCD138512FAD}"/>
    <cellStyle name="Vejica 2 4 3 5" xfId="3047" xr:uid="{9F8F268E-797C-4FB0-A1A5-8A573FC0CE1B}"/>
    <cellStyle name="Vejica 2 4 3 5 2" xfId="3048" xr:uid="{2E7A8031-853B-4402-A9BB-285054F18795}"/>
    <cellStyle name="Vejica 2 4 3 6" xfId="3049" xr:uid="{06F9063F-E4BF-4439-8DC9-DED83CF4E3F9}"/>
    <cellStyle name="Vejica 2 4 3 6 2" xfId="3050" xr:uid="{FF5DB999-3FCB-4C28-8555-609A280F79B2}"/>
    <cellStyle name="Vejica 2 4 3 7" xfId="3051" xr:uid="{AE9B6C1A-9E3D-4C48-A235-FA624C419386}"/>
    <cellStyle name="Vejica 2 4 3 7 2" xfId="3052" xr:uid="{CD8D8989-45E6-4BB6-B3F7-12A4918BEE66}"/>
    <cellStyle name="Vejica 2 4 3 8" xfId="3053" xr:uid="{8DA66EBF-070A-4E69-BCCB-11736D4BC745}"/>
    <cellStyle name="Vejica 2 4 4" xfId="3054" xr:uid="{AE617C3B-4C5C-484D-8B40-F1BE4E5D410A}"/>
    <cellStyle name="Vejica 2 4 4 2" xfId="3055" xr:uid="{0FD883A0-945D-4C2D-B3BA-B5067CF57276}"/>
    <cellStyle name="Vejica 2 4 4 2 2" xfId="3056" xr:uid="{0B82D675-6947-4E6A-ABA3-DE28602EAC36}"/>
    <cellStyle name="Vejica 2 4 4 2 3" xfId="3057" xr:uid="{509FE39A-D058-4A35-B23B-813D592C9506}"/>
    <cellStyle name="Vejica 2 4 4 2 3 2" xfId="3058" xr:uid="{53172FA8-133D-4675-A364-C6722FC983AF}"/>
    <cellStyle name="Vejica 2 4 4 2 4" xfId="3059" xr:uid="{DEB0358B-FC67-4A67-BC3D-6BCC4319F55B}"/>
    <cellStyle name="Vejica 2 4 4 2 4 2" xfId="3060" xr:uid="{B3AD8D47-1E25-4EBC-977A-F9FCDDE137AE}"/>
    <cellStyle name="Vejica 2 4 4 2 5" xfId="3061" xr:uid="{FB9C55E4-7C90-46EF-B6B2-0BF8031CF198}"/>
    <cellStyle name="Vejica 2 4 4 2 5 2" xfId="3062" xr:uid="{7EFADC20-5FC8-463C-B7DF-C5A455DA1CDC}"/>
    <cellStyle name="Vejica 2 4 4 2 6" xfId="3063" xr:uid="{F5493A1A-D4C6-465E-ABDC-0A3AD1805F19}"/>
    <cellStyle name="Vejica 2 4 4 3" xfId="3064" xr:uid="{734F8E62-171E-47ED-98D6-281D09249591}"/>
    <cellStyle name="Vejica 2 4 4 4" xfId="3065" xr:uid="{65823245-050A-4CA1-833A-64DE5D5F1A42}"/>
    <cellStyle name="Vejica 2 4 4 4 2" xfId="3066" xr:uid="{368D18D6-D6BD-4607-83D0-A39DE23BB8F9}"/>
    <cellStyle name="Vejica 2 4 4 5" xfId="3067" xr:uid="{9269CCAE-2C7B-4915-A4E6-0207C386A7A0}"/>
    <cellStyle name="Vejica 2 4 4 5 2" xfId="3068" xr:uid="{F179618C-6BAE-4665-BA29-7141CB93FBCC}"/>
    <cellStyle name="Vejica 2 4 4 6" xfId="3069" xr:uid="{C36D9B25-5D03-4813-9946-A625D692B770}"/>
    <cellStyle name="Vejica 2 4 4 6 2" xfId="3070" xr:uid="{BE2B6814-592A-4FAB-9B79-EAEE7819990B}"/>
    <cellStyle name="Vejica 2 4 4 7" xfId="3071" xr:uid="{67B67C49-8D77-4B7E-9D92-755F4947E3BB}"/>
    <cellStyle name="Vejica 2 4 5" xfId="3072" xr:uid="{D2FD12C7-5BF4-43B0-A2CD-9C603B7E9D3C}"/>
    <cellStyle name="Vejica 2 4 5 2" xfId="3073" xr:uid="{6123FE4D-0E89-4A6D-8E7B-76CD811A1692}"/>
    <cellStyle name="Vejica 2 4 5 3" xfId="3074" xr:uid="{C8FF590C-741F-4B4D-88AD-E5E55289125D}"/>
    <cellStyle name="Vejica 2 4 5 3 2" xfId="3075" xr:uid="{F26789DA-FBAF-466E-A8D6-B646FE3F5FC7}"/>
    <cellStyle name="Vejica 2 4 5 4" xfId="3076" xr:uid="{D9BE3682-AE84-4CD2-A0D8-45F6C3BCA329}"/>
    <cellStyle name="Vejica 2 4 5 4 2" xfId="3077" xr:uid="{F04715A4-0A63-47C7-B3EC-F66C5428E311}"/>
    <cellStyle name="Vejica 2 4 5 5" xfId="3078" xr:uid="{5C04ED12-E01E-4F62-950C-0303AC365CFD}"/>
    <cellStyle name="Vejica 2 4 5 5 2" xfId="3079" xr:uid="{F950F64C-CA63-440D-8BA0-A18ADC7F8A8A}"/>
    <cellStyle name="Vejica 2 4 5 6" xfId="3080" xr:uid="{2A505C1C-A14E-46B2-9859-2B1267E5892D}"/>
    <cellStyle name="Vejica 2 4 6" xfId="3081" xr:uid="{14200C10-F603-4644-9B58-26D69900C5AD}"/>
    <cellStyle name="Vejica 2 4 7" xfId="3082" xr:uid="{E37A25A3-1D96-4623-8D6F-F82AA4858660}"/>
    <cellStyle name="Vejica 2 4 7 2" xfId="3083" xr:uid="{DB9CA922-899F-4057-B2C8-3664690453F7}"/>
    <cellStyle name="Vejica 2 4 8" xfId="3084" xr:uid="{EDD9CAC4-2A0F-43EB-9F72-3984576D8C0F}"/>
    <cellStyle name="Vejica 2 4 8 2" xfId="3085" xr:uid="{F4DF6E1F-38DF-4410-80D4-582213812C12}"/>
    <cellStyle name="Vejica 2 4 9" xfId="3086" xr:uid="{359CDF2E-9369-4795-B6D9-A367B9787818}"/>
    <cellStyle name="Vejica 2 4 9 2" xfId="3087" xr:uid="{0F75EB8A-8578-4A68-89D3-E01D209F2642}"/>
    <cellStyle name="Vejica 2 5" xfId="3088" xr:uid="{0679AA83-05A0-4C6D-B88A-2EC80D5F8500}"/>
    <cellStyle name="Vejica 2 5 10" xfId="3089" xr:uid="{C1C88631-7A47-43B5-849A-B15537014447}"/>
    <cellStyle name="Vejica 2 5 2" xfId="3090" xr:uid="{727FCDC5-7EBC-48F5-85F3-A892632AD478}"/>
    <cellStyle name="Vejica 2 5 2 2" xfId="3091" xr:uid="{93F8DD07-528C-4F8E-9C65-3908ABCB7611}"/>
    <cellStyle name="Vejica 2 5 2 2 2" xfId="3092" xr:uid="{9D2CEECE-D0F0-48BA-9E23-99AAA9E43E1D}"/>
    <cellStyle name="Vejica 2 5 2 2 2 2" xfId="3093" xr:uid="{12B42332-4677-4AB3-9B18-8FC0B4245E51}"/>
    <cellStyle name="Vejica 2 5 2 2 2 3" xfId="3094" xr:uid="{D8C10BD6-8D44-4277-B131-AAB3546519C2}"/>
    <cellStyle name="Vejica 2 5 2 2 2 3 2" xfId="3095" xr:uid="{79E049DB-1833-4FA8-9DA2-5D9A7538C728}"/>
    <cellStyle name="Vejica 2 5 2 2 2 4" xfId="3096" xr:uid="{35A4A9D9-AF46-4596-B826-53DA4C7914D4}"/>
    <cellStyle name="Vejica 2 5 2 2 2 4 2" xfId="3097" xr:uid="{158136CE-8642-4228-A9FF-C90B211E5908}"/>
    <cellStyle name="Vejica 2 5 2 2 2 5" xfId="3098" xr:uid="{42AE8442-3F3A-47A5-AA47-0C52C64C699F}"/>
    <cellStyle name="Vejica 2 5 2 2 2 5 2" xfId="3099" xr:uid="{0DE41DCC-223C-4F17-BF2A-5CE412092929}"/>
    <cellStyle name="Vejica 2 5 2 2 2 6" xfId="3100" xr:uid="{E01D7C32-8C22-42DE-82D1-2D691AC63A47}"/>
    <cellStyle name="Vejica 2 5 2 2 3" xfId="3101" xr:uid="{C67E8C87-F613-4CF2-AB3B-4122980F7CB6}"/>
    <cellStyle name="Vejica 2 5 2 2 4" xfId="3102" xr:uid="{6DC69FF1-6409-4C19-9D14-865D539F7312}"/>
    <cellStyle name="Vejica 2 5 2 2 4 2" xfId="3103" xr:uid="{B2F6FB30-BE94-49E8-BD1C-7A43CE38338E}"/>
    <cellStyle name="Vejica 2 5 2 2 5" xfId="3104" xr:uid="{410A139E-E6A6-4DF0-AE4D-8D945B848D09}"/>
    <cellStyle name="Vejica 2 5 2 2 5 2" xfId="3105" xr:uid="{A2EA562B-E29E-4A85-87AD-9C433B893F6D}"/>
    <cellStyle name="Vejica 2 5 2 2 6" xfId="3106" xr:uid="{F61AD6CA-0124-41F8-BCB7-F7AEB25D3E2B}"/>
    <cellStyle name="Vejica 2 5 2 2 6 2" xfId="3107" xr:uid="{3E34478E-BCCF-4C4E-9116-CE7AC9BDDE6C}"/>
    <cellStyle name="Vejica 2 5 2 2 7" xfId="3108" xr:uid="{5F9A5115-244C-4109-BE52-B1F0BC1BF148}"/>
    <cellStyle name="Vejica 2 5 2 3" xfId="3109" xr:uid="{6DB4417C-50B2-47B0-BAB5-C19CC357C6A1}"/>
    <cellStyle name="Vejica 2 5 2 3 2" xfId="3110" xr:uid="{21322EAB-A814-48BB-8007-7DB08CEF1263}"/>
    <cellStyle name="Vejica 2 5 2 3 3" xfId="3111" xr:uid="{53CCE368-13A2-49A6-9A4F-9218A5C47B83}"/>
    <cellStyle name="Vejica 2 5 2 3 3 2" xfId="3112" xr:uid="{7502366E-2540-4EEF-A86C-B7BD5869A600}"/>
    <cellStyle name="Vejica 2 5 2 3 4" xfId="3113" xr:uid="{9BED467D-1D0D-4AAE-8F4A-F15D519C0C75}"/>
    <cellStyle name="Vejica 2 5 2 3 4 2" xfId="3114" xr:uid="{D77B8BC0-EA81-4258-B493-602760CD3411}"/>
    <cellStyle name="Vejica 2 5 2 3 5" xfId="3115" xr:uid="{BB2F2860-E56A-42CD-A9E9-C86E10CEB92C}"/>
    <cellStyle name="Vejica 2 5 2 3 5 2" xfId="3116" xr:uid="{369569CE-A263-4675-97A4-AB3D675DE11A}"/>
    <cellStyle name="Vejica 2 5 2 3 6" xfId="3117" xr:uid="{40072950-ED01-4354-979C-B36B3032ED73}"/>
    <cellStyle name="Vejica 2 5 2 4" xfId="3118" xr:uid="{234A9800-64D1-4D4A-97D6-7C2626FF1B23}"/>
    <cellStyle name="Vejica 2 5 2 5" xfId="3119" xr:uid="{48D934D5-1E7F-4E11-AB1B-4B379F3D82B4}"/>
    <cellStyle name="Vejica 2 5 2 5 2" xfId="3120" xr:uid="{6DAFA034-CB57-4E07-8E28-01FF217A1191}"/>
    <cellStyle name="Vejica 2 5 2 6" xfId="3121" xr:uid="{A80AD472-BD13-42B0-970A-DBA450579264}"/>
    <cellStyle name="Vejica 2 5 2 6 2" xfId="3122" xr:uid="{6E132157-0267-47C6-8712-524E385D3143}"/>
    <cellStyle name="Vejica 2 5 2 7" xfId="3123" xr:uid="{1C73700D-5AEF-49D8-946B-798CE6577A77}"/>
    <cellStyle name="Vejica 2 5 2 7 2" xfId="3124" xr:uid="{0E392E19-057C-4F4B-A6ED-957BE5ED56B3}"/>
    <cellStyle name="Vejica 2 5 2 8" xfId="3125" xr:uid="{79F5E760-AED6-4F32-98BD-C6D096F42888}"/>
    <cellStyle name="Vejica 2 5 3" xfId="3126" xr:uid="{A93A2310-E5C5-4460-AD43-5EB1618349D1}"/>
    <cellStyle name="Vejica 2 5 3 2" xfId="3127" xr:uid="{EAFB6D56-3F5E-4617-85B4-EBF378CE4C1A}"/>
    <cellStyle name="Vejica 2 5 3 2 2" xfId="3128" xr:uid="{DC272AD0-E34E-4303-9DFF-EA84EACBFA49}"/>
    <cellStyle name="Vejica 2 5 3 2 2 2" xfId="3129" xr:uid="{0E077291-53CA-498B-BC46-B163B3A4E709}"/>
    <cellStyle name="Vejica 2 5 3 2 2 3" xfId="3130" xr:uid="{B3369D0D-86F8-4292-A1C7-C9F9B4E41F46}"/>
    <cellStyle name="Vejica 2 5 3 2 2 3 2" xfId="3131" xr:uid="{7683BA37-9532-4D46-9DD6-751564B3DEF7}"/>
    <cellStyle name="Vejica 2 5 3 2 2 4" xfId="3132" xr:uid="{B0377263-F7BF-4233-83DB-36A9A4D3B8DA}"/>
    <cellStyle name="Vejica 2 5 3 2 2 4 2" xfId="3133" xr:uid="{D7BF7211-2803-4846-A544-5A88CEC588A2}"/>
    <cellStyle name="Vejica 2 5 3 2 2 5" xfId="3134" xr:uid="{88F26589-2083-438C-A679-ACBF2CADDFE7}"/>
    <cellStyle name="Vejica 2 5 3 2 2 5 2" xfId="3135" xr:uid="{6666BCD6-E657-4699-9444-FEB2121230FE}"/>
    <cellStyle name="Vejica 2 5 3 2 2 6" xfId="3136" xr:uid="{8AB7B201-9563-4524-A0CA-A3A5D93810F5}"/>
    <cellStyle name="Vejica 2 5 3 2 3" xfId="3137" xr:uid="{59F2B506-9DB5-4EA8-9594-BCA7A5897F3A}"/>
    <cellStyle name="Vejica 2 5 3 2 4" xfId="3138" xr:uid="{D5048948-5E8D-4485-BDF4-576B67404BFA}"/>
    <cellStyle name="Vejica 2 5 3 2 4 2" xfId="3139" xr:uid="{3B65108F-62A5-4BD6-ADF8-09E01722F7D3}"/>
    <cellStyle name="Vejica 2 5 3 2 5" xfId="3140" xr:uid="{AD5ABA0B-2981-4655-89E3-C6CB76012A5C}"/>
    <cellStyle name="Vejica 2 5 3 2 5 2" xfId="3141" xr:uid="{6256D3B2-5A12-4660-AE0F-A62F48FF01ED}"/>
    <cellStyle name="Vejica 2 5 3 2 6" xfId="3142" xr:uid="{379D67C2-2F33-4320-BE0E-C655C1C7EB64}"/>
    <cellStyle name="Vejica 2 5 3 2 6 2" xfId="3143" xr:uid="{5054BE17-D439-4337-A1E2-CE88E30779CD}"/>
    <cellStyle name="Vejica 2 5 3 2 7" xfId="3144" xr:uid="{DBBC6D1A-7D0E-4A88-915F-4A5F4B7BA46C}"/>
    <cellStyle name="Vejica 2 5 3 3" xfId="3145" xr:uid="{C42C14D7-C725-4B52-94D8-B05FD7317D79}"/>
    <cellStyle name="Vejica 2 5 3 3 2" xfId="3146" xr:uid="{E91F5B11-CB0F-40EB-B472-FBB9C468A231}"/>
    <cellStyle name="Vejica 2 5 3 3 3" xfId="3147" xr:uid="{5D085210-5675-48E6-9BD1-AC3D8E2EADD9}"/>
    <cellStyle name="Vejica 2 5 3 3 3 2" xfId="3148" xr:uid="{E2EBC813-3257-40F7-8C13-6769010C73E8}"/>
    <cellStyle name="Vejica 2 5 3 3 4" xfId="3149" xr:uid="{DFC95C9C-468D-4104-82A4-544B26C75D90}"/>
    <cellStyle name="Vejica 2 5 3 3 4 2" xfId="3150" xr:uid="{FF1BA9BB-7636-4160-8E85-783E74CB186C}"/>
    <cellStyle name="Vejica 2 5 3 3 5" xfId="3151" xr:uid="{5B620C89-50C0-4D12-8DF7-7343DA74BC5A}"/>
    <cellStyle name="Vejica 2 5 3 3 5 2" xfId="3152" xr:uid="{B6BCBB94-C64B-4E86-A75F-E8A1C07106A4}"/>
    <cellStyle name="Vejica 2 5 3 3 6" xfId="3153" xr:uid="{1E18D989-198F-45F3-81AF-2353439D51FE}"/>
    <cellStyle name="Vejica 2 5 3 4" xfId="3154" xr:uid="{618D8A6E-662E-4D9B-A8C2-851A33B3CA57}"/>
    <cellStyle name="Vejica 2 5 3 5" xfId="3155" xr:uid="{A546FECA-2F9C-4980-9828-5A7A10A11041}"/>
    <cellStyle name="Vejica 2 5 3 5 2" xfId="3156" xr:uid="{01CFFDDF-860A-48C3-8C2B-0995F3E25852}"/>
    <cellStyle name="Vejica 2 5 3 6" xfId="3157" xr:uid="{B94C5173-950A-4FD2-BFA4-C6B4AD739D5F}"/>
    <cellStyle name="Vejica 2 5 3 6 2" xfId="3158" xr:uid="{9C14BE57-3131-490E-85CE-392CB1F85A54}"/>
    <cellStyle name="Vejica 2 5 3 7" xfId="3159" xr:uid="{5B5D5572-7EC2-451E-B989-598062A11E14}"/>
    <cellStyle name="Vejica 2 5 3 7 2" xfId="3160" xr:uid="{E556CBB2-0144-434B-B6E2-A462ED69BC7D}"/>
    <cellStyle name="Vejica 2 5 3 8" xfId="3161" xr:uid="{94120E48-FDAF-494A-9DA8-79BA9FC59D45}"/>
    <cellStyle name="Vejica 2 5 4" xfId="3162" xr:uid="{84CC6C72-4663-4464-8E05-16408B6B7830}"/>
    <cellStyle name="Vejica 2 5 4 2" xfId="3163" xr:uid="{10FB7FDF-5F25-4F6E-B1AD-7CD58EA6CBE5}"/>
    <cellStyle name="Vejica 2 5 4 2 2" xfId="3164" xr:uid="{CD7B945A-6E73-4696-BAF6-137082F1A995}"/>
    <cellStyle name="Vejica 2 5 4 2 3" xfId="3165" xr:uid="{B891188D-7CEB-4CA4-939E-6E7A36F73D58}"/>
    <cellStyle name="Vejica 2 5 4 2 3 2" xfId="3166" xr:uid="{5D9EEBC6-F1C9-423F-B0BA-EE9239924EEC}"/>
    <cellStyle name="Vejica 2 5 4 2 4" xfId="3167" xr:uid="{DF292C1D-5C8C-447A-85B3-9DCC63E7BBF8}"/>
    <cellStyle name="Vejica 2 5 4 2 4 2" xfId="3168" xr:uid="{5CB62DDE-FCF9-4FFB-984D-7729AF4B17CF}"/>
    <cellStyle name="Vejica 2 5 4 2 5" xfId="3169" xr:uid="{9009F750-F48F-42A0-8F82-29F5E97F4A58}"/>
    <cellStyle name="Vejica 2 5 4 2 5 2" xfId="3170" xr:uid="{C5B85868-675F-44C6-9CCF-31D5146D150A}"/>
    <cellStyle name="Vejica 2 5 4 2 6" xfId="3171" xr:uid="{34B5A18B-A42F-4F04-BE5F-B697F1186C43}"/>
    <cellStyle name="Vejica 2 5 4 3" xfId="3172" xr:uid="{2E31DA9A-C4B8-425D-8F6B-9E50CDCD2F57}"/>
    <cellStyle name="Vejica 2 5 4 4" xfId="3173" xr:uid="{AA490A42-A24F-4F46-94AF-910C578CD849}"/>
    <cellStyle name="Vejica 2 5 4 4 2" xfId="3174" xr:uid="{4EEC5014-1F21-4189-88E9-667C48E170D3}"/>
    <cellStyle name="Vejica 2 5 4 5" xfId="3175" xr:uid="{247D262E-88AC-4CDF-B0D6-71E8974442B6}"/>
    <cellStyle name="Vejica 2 5 4 5 2" xfId="3176" xr:uid="{B9A8BC6B-B852-479B-AA1E-2B03C7929928}"/>
    <cellStyle name="Vejica 2 5 4 6" xfId="3177" xr:uid="{74F5D57E-A3C9-49AD-8BB2-CCBC6F1917B4}"/>
    <cellStyle name="Vejica 2 5 4 6 2" xfId="3178" xr:uid="{C7369F32-50B4-4BD3-AF5B-65DD2DDB89D4}"/>
    <cellStyle name="Vejica 2 5 4 7" xfId="3179" xr:uid="{6C224FFE-DE4E-4F5E-8BAD-4EF3E20CD445}"/>
    <cellStyle name="Vejica 2 5 5" xfId="3180" xr:uid="{6D94D6FE-5D8D-4713-ABEC-BA8DE76770B8}"/>
    <cellStyle name="Vejica 2 5 5 2" xfId="3181" xr:uid="{0CA64BD2-0664-426C-825A-87E14C4F863F}"/>
    <cellStyle name="Vejica 2 5 5 3" xfId="3182" xr:uid="{85E99D84-2355-4F67-9022-D134BE9F0F36}"/>
    <cellStyle name="Vejica 2 5 5 3 2" xfId="3183" xr:uid="{37B8D401-1368-4610-8EBF-BA4577E14B51}"/>
    <cellStyle name="Vejica 2 5 5 4" xfId="3184" xr:uid="{89E138F2-6B65-49C0-B2DB-19B27131A157}"/>
    <cellStyle name="Vejica 2 5 5 4 2" xfId="3185" xr:uid="{66DBC242-F955-44D1-9FDE-B175FAB8961A}"/>
    <cellStyle name="Vejica 2 5 5 5" xfId="3186" xr:uid="{E8279881-CD99-449F-90E0-7AE291575007}"/>
    <cellStyle name="Vejica 2 5 5 5 2" xfId="3187" xr:uid="{902336DD-88A1-4CA6-9DE2-7736C02C1EB0}"/>
    <cellStyle name="Vejica 2 5 5 6" xfId="3188" xr:uid="{8F2E2FB8-9ECE-4C2B-94E9-5C285D176CE1}"/>
    <cellStyle name="Vejica 2 5 6" xfId="3189" xr:uid="{83F2419C-C46C-408A-9BFE-0840B4A88497}"/>
    <cellStyle name="Vejica 2 5 7" xfId="3190" xr:uid="{37FFD756-061A-459E-96D4-2DBD0DE5FA16}"/>
    <cellStyle name="Vejica 2 5 7 2" xfId="3191" xr:uid="{DAD486E0-C51E-48FD-A840-B96AE0A43B69}"/>
    <cellStyle name="Vejica 2 5 8" xfId="3192" xr:uid="{7C4B46C7-67C2-4A09-8D81-C16F52CB9487}"/>
    <cellStyle name="Vejica 2 5 8 2" xfId="3193" xr:uid="{BBE3EB86-1010-4AFA-8612-C42A15F397F7}"/>
    <cellStyle name="Vejica 2 5 9" xfId="3194" xr:uid="{54C8E448-FACA-47DB-B50A-AB8368958B23}"/>
    <cellStyle name="Vejica 2 5 9 2" xfId="3195" xr:uid="{8B2A7E25-A7F9-43EB-A9EE-BB7590678261}"/>
    <cellStyle name="Vejica 2 6" xfId="3196" xr:uid="{BFE7FA7D-90BB-4F09-ADA3-FE7354C90E47}"/>
    <cellStyle name="Vejica 2 6 10" xfId="3197" xr:uid="{300892BC-E053-447D-9461-79B7DC4428C6}"/>
    <cellStyle name="Vejica 2 6 2" xfId="3198" xr:uid="{0EF00052-7273-450F-B207-C3312064798C}"/>
    <cellStyle name="Vejica 2 6 2 2" xfId="3199" xr:uid="{977CB5EE-C709-40F4-A0C4-3BB44D450A0E}"/>
    <cellStyle name="Vejica 2 6 2 2 2" xfId="3200" xr:uid="{AFEC3B65-0AFC-4DB3-A7B0-EDCA8FC74928}"/>
    <cellStyle name="Vejica 2 6 2 2 2 2" xfId="3201" xr:uid="{ACFEF8F1-2A57-4C73-B75F-21B017272A42}"/>
    <cellStyle name="Vejica 2 6 2 2 2 3" xfId="3202" xr:uid="{A5F4D092-A5D6-4758-BB30-BD38A803953C}"/>
    <cellStyle name="Vejica 2 6 2 2 2 3 2" xfId="3203" xr:uid="{80198B8D-8D29-4FA2-9BBE-950AD9EE7985}"/>
    <cellStyle name="Vejica 2 6 2 2 2 4" xfId="3204" xr:uid="{FEB1CA9B-223D-448F-9D82-0946B1BE9E35}"/>
    <cellStyle name="Vejica 2 6 2 2 2 4 2" xfId="3205" xr:uid="{45B49DFA-25EB-4029-B12C-D603B5288CE4}"/>
    <cellStyle name="Vejica 2 6 2 2 2 5" xfId="3206" xr:uid="{BD501C78-5BE5-4B09-8EC4-C7B0900634B3}"/>
    <cellStyle name="Vejica 2 6 2 2 2 5 2" xfId="3207" xr:uid="{3E728C1F-5B2D-4CD4-BD57-F87A1A09E034}"/>
    <cellStyle name="Vejica 2 6 2 2 2 6" xfId="3208" xr:uid="{A6B2B2C0-5612-4C9B-9047-3524DF48E105}"/>
    <cellStyle name="Vejica 2 6 2 2 3" xfId="3209" xr:uid="{B965B3C7-08F9-4EB7-829A-4C186B264EDB}"/>
    <cellStyle name="Vejica 2 6 2 2 4" xfId="3210" xr:uid="{A2D351D9-920B-4692-8F84-4FF09DDCA198}"/>
    <cellStyle name="Vejica 2 6 2 2 4 2" xfId="3211" xr:uid="{1AEFBFF3-7AAC-4D9F-AE30-B586D1305181}"/>
    <cellStyle name="Vejica 2 6 2 2 5" xfId="3212" xr:uid="{FA77191D-D7F8-4ADD-8863-608E694785E5}"/>
    <cellStyle name="Vejica 2 6 2 2 5 2" xfId="3213" xr:uid="{2504F352-ADD3-4BCF-A8BA-CBDDDBCEAD90}"/>
    <cellStyle name="Vejica 2 6 2 2 6" xfId="3214" xr:uid="{002CB28D-C994-4857-B8FD-0275F1A2C5B1}"/>
    <cellStyle name="Vejica 2 6 2 2 6 2" xfId="3215" xr:uid="{AA6D5FA5-46F5-49FA-9798-068F6997E327}"/>
    <cellStyle name="Vejica 2 6 2 2 7" xfId="3216" xr:uid="{25D26044-23FB-4431-92A4-D3FA11EF3CC5}"/>
    <cellStyle name="Vejica 2 6 2 3" xfId="3217" xr:uid="{44EE54BD-C7E1-4A5D-B984-CD19ACD0168F}"/>
    <cellStyle name="Vejica 2 6 2 3 2" xfId="3218" xr:uid="{B6CBF5DA-8003-46BF-A591-E9CD2A261D0D}"/>
    <cellStyle name="Vejica 2 6 2 3 3" xfId="3219" xr:uid="{9234BF2A-907D-4AFF-B444-1C078459FEC6}"/>
    <cellStyle name="Vejica 2 6 2 3 3 2" xfId="3220" xr:uid="{1A4831A7-7C52-4BE7-AACB-06871DBB6DDF}"/>
    <cellStyle name="Vejica 2 6 2 3 4" xfId="3221" xr:uid="{3CD601FF-5C8A-4709-BF04-7FD43725B02A}"/>
    <cellStyle name="Vejica 2 6 2 3 4 2" xfId="3222" xr:uid="{B3756BF5-2031-41BD-8693-753AD26068C1}"/>
    <cellStyle name="Vejica 2 6 2 3 5" xfId="3223" xr:uid="{5958F139-CB0E-4C48-999E-7C455FA1DCE7}"/>
    <cellStyle name="Vejica 2 6 2 3 5 2" xfId="3224" xr:uid="{6AEF3CD1-9C77-4135-A5FC-A38AF8EBE1B7}"/>
    <cellStyle name="Vejica 2 6 2 3 6" xfId="3225" xr:uid="{30684987-2C67-41AB-9700-0FEF864804F1}"/>
    <cellStyle name="Vejica 2 6 2 4" xfId="3226" xr:uid="{B5336460-E66E-4AD3-8549-11C0BAE29CF1}"/>
    <cellStyle name="Vejica 2 6 2 5" xfId="3227" xr:uid="{2AFDA9E1-5015-44F6-A2D7-D78D90C8CA00}"/>
    <cellStyle name="Vejica 2 6 2 5 2" xfId="3228" xr:uid="{8D324985-D099-4649-8791-B9186F57D89F}"/>
    <cellStyle name="Vejica 2 6 2 6" xfId="3229" xr:uid="{0B0F85C2-AC7D-4C3F-9E21-82E41F95EC8B}"/>
    <cellStyle name="Vejica 2 6 2 6 2" xfId="3230" xr:uid="{9760C483-284B-4EFB-BE3B-F985C2FD656E}"/>
    <cellStyle name="Vejica 2 6 2 7" xfId="3231" xr:uid="{D04E9DCA-A225-48BF-B1BA-0E358EEEBAE2}"/>
    <cellStyle name="Vejica 2 6 2 7 2" xfId="3232" xr:uid="{1F7B1384-FAC5-4B77-9A60-567FE2551BCA}"/>
    <cellStyle name="Vejica 2 6 2 8" xfId="3233" xr:uid="{51B17216-78F0-41E8-9225-C172ADB80898}"/>
    <cellStyle name="Vejica 2 6 3" xfId="3234" xr:uid="{5E369C20-1A73-4FA4-82B8-5AFBFB4215F5}"/>
    <cellStyle name="Vejica 2 6 3 2" xfId="3235" xr:uid="{D3FABF0B-AFE4-45C2-BCD5-11317E1F322E}"/>
    <cellStyle name="Vejica 2 6 3 2 2" xfId="3236" xr:uid="{EE1DFE54-1AEA-4846-BBAD-C0C95007D06A}"/>
    <cellStyle name="Vejica 2 6 3 2 2 2" xfId="3237" xr:uid="{4A78F0EE-D17D-491C-9A23-7CAB5427FD91}"/>
    <cellStyle name="Vejica 2 6 3 2 2 3" xfId="3238" xr:uid="{C286D746-6F86-4745-ABF1-17C1427C05BB}"/>
    <cellStyle name="Vejica 2 6 3 2 2 3 2" xfId="3239" xr:uid="{1D75D1F7-176A-4D69-8BD3-E3710068073B}"/>
    <cellStyle name="Vejica 2 6 3 2 2 4" xfId="3240" xr:uid="{B319CB13-D8C7-4678-B396-A16C7A633C0D}"/>
    <cellStyle name="Vejica 2 6 3 2 2 4 2" xfId="3241" xr:uid="{2449A82B-3C45-4E19-BA57-900382D46B37}"/>
    <cellStyle name="Vejica 2 6 3 2 2 5" xfId="3242" xr:uid="{786F16EB-DE7D-44EF-8EE7-DBF6D6161ED9}"/>
    <cellStyle name="Vejica 2 6 3 2 2 5 2" xfId="3243" xr:uid="{17D5341E-D37D-45F3-9BFD-1C463247CBE8}"/>
    <cellStyle name="Vejica 2 6 3 2 2 6" xfId="3244" xr:uid="{F58B7FFF-AF83-4D19-B12C-CDEC2211A271}"/>
    <cellStyle name="Vejica 2 6 3 2 3" xfId="3245" xr:uid="{5EFE6C7B-6FDD-4718-ACB8-D3C3A56F708E}"/>
    <cellStyle name="Vejica 2 6 3 2 4" xfId="3246" xr:uid="{1C549E3C-FE12-4172-8793-7304FF92B92F}"/>
    <cellStyle name="Vejica 2 6 3 2 4 2" xfId="3247" xr:uid="{4E8B739D-A158-4492-ADEC-56091A886BC7}"/>
    <cellStyle name="Vejica 2 6 3 2 5" xfId="3248" xr:uid="{4B4E3021-5945-49AB-A29C-72E0A1090734}"/>
    <cellStyle name="Vejica 2 6 3 2 5 2" xfId="3249" xr:uid="{13353088-DA65-44DA-806A-13BFB20B9BAD}"/>
    <cellStyle name="Vejica 2 6 3 2 6" xfId="3250" xr:uid="{95320ED2-317E-4526-B4D8-F07E7BBEEE31}"/>
    <cellStyle name="Vejica 2 6 3 2 6 2" xfId="3251" xr:uid="{BFF244B3-7F5B-4F21-BBED-7E78A5758DCC}"/>
    <cellStyle name="Vejica 2 6 3 2 7" xfId="3252" xr:uid="{411134C6-721E-4E38-B29F-B9BA8CB0172E}"/>
    <cellStyle name="Vejica 2 6 3 3" xfId="3253" xr:uid="{A2806E8C-A775-487A-B994-5533A3E6FD66}"/>
    <cellStyle name="Vejica 2 6 3 3 2" xfId="3254" xr:uid="{95110648-33CE-441F-8A45-0FC69EDCF93C}"/>
    <cellStyle name="Vejica 2 6 3 3 3" xfId="3255" xr:uid="{02BDB573-1037-4AD9-A204-484CC530A379}"/>
    <cellStyle name="Vejica 2 6 3 3 3 2" xfId="3256" xr:uid="{71A68AB8-278E-42B4-BDF4-E1FABD397174}"/>
    <cellStyle name="Vejica 2 6 3 3 4" xfId="3257" xr:uid="{58A73361-3353-4BC6-9868-07CA2C059BF0}"/>
    <cellStyle name="Vejica 2 6 3 3 4 2" xfId="3258" xr:uid="{AF5BBDB2-CCEB-4199-9145-64F8D1067A19}"/>
    <cellStyle name="Vejica 2 6 3 3 5" xfId="3259" xr:uid="{80A7C35C-BA26-4D79-AA28-474AEF21B2E3}"/>
    <cellStyle name="Vejica 2 6 3 3 5 2" xfId="3260" xr:uid="{204D3EA6-9CA3-426E-98A7-6A68F64E3B1D}"/>
    <cellStyle name="Vejica 2 6 3 3 6" xfId="3261" xr:uid="{4092D25F-2218-4635-80BC-C5B1BE739236}"/>
    <cellStyle name="Vejica 2 6 3 4" xfId="3262" xr:uid="{517FFE08-E498-48AB-B6D7-7245B3F120F9}"/>
    <cellStyle name="Vejica 2 6 3 5" xfId="3263" xr:uid="{46E15A01-F8D3-4E8E-B843-5DEEEE122DFA}"/>
    <cellStyle name="Vejica 2 6 3 5 2" xfId="3264" xr:uid="{E3B2C490-60EB-44D3-B6AB-FD15C68E25CF}"/>
    <cellStyle name="Vejica 2 6 3 6" xfId="3265" xr:uid="{3AFE5D51-E0E8-4A09-BD62-DF14AF1B380C}"/>
    <cellStyle name="Vejica 2 6 3 6 2" xfId="3266" xr:uid="{F81FEE68-AF85-4BE8-BD9E-363DB0B5846D}"/>
    <cellStyle name="Vejica 2 6 3 7" xfId="3267" xr:uid="{B94667BD-0FE6-4F09-B51F-CE5F6EAC24A6}"/>
    <cellStyle name="Vejica 2 6 3 7 2" xfId="3268" xr:uid="{77145883-F8B2-4D3F-B784-D9EF106E7971}"/>
    <cellStyle name="Vejica 2 6 3 8" xfId="3269" xr:uid="{20623D2F-1602-4DD8-A50F-FA53C83F6E77}"/>
    <cellStyle name="Vejica 2 6 4" xfId="3270" xr:uid="{5D46206A-324C-48E7-ACF5-6AC8B1B78E85}"/>
    <cellStyle name="Vejica 2 6 4 2" xfId="3271" xr:uid="{9156D3E1-2D47-4B9A-8D1F-308E654B9F19}"/>
    <cellStyle name="Vejica 2 6 4 2 2" xfId="3272" xr:uid="{34BE3013-0D6D-4FCD-8C22-C2AE1598EDB5}"/>
    <cellStyle name="Vejica 2 6 4 2 3" xfId="3273" xr:uid="{99CDEEAF-FC98-4222-BF55-99CB029CFDE8}"/>
    <cellStyle name="Vejica 2 6 4 2 3 2" xfId="3274" xr:uid="{22CC6BB2-2088-444D-ADF5-270F8FCD1658}"/>
    <cellStyle name="Vejica 2 6 4 2 4" xfId="3275" xr:uid="{7C6FCFD7-9200-4CAC-B622-790E817F38BC}"/>
    <cellStyle name="Vejica 2 6 4 2 4 2" xfId="3276" xr:uid="{8104D105-2C71-473B-92FC-5FB3C40E76D1}"/>
    <cellStyle name="Vejica 2 6 4 2 5" xfId="3277" xr:uid="{83F31394-8E31-4EBD-9AE8-DA0374C8D8AF}"/>
    <cellStyle name="Vejica 2 6 4 2 5 2" xfId="3278" xr:uid="{94832A02-FDA8-43AE-A12B-BE142BEE5F9C}"/>
    <cellStyle name="Vejica 2 6 4 2 6" xfId="3279" xr:uid="{29495C90-237D-4874-978B-6F304FFA123C}"/>
    <cellStyle name="Vejica 2 6 4 3" xfId="3280" xr:uid="{9DAAB1A7-C39C-47EC-8C0B-D836DFF8FEAE}"/>
    <cellStyle name="Vejica 2 6 4 4" xfId="3281" xr:uid="{C9DCD5D6-2C12-422C-8CB7-B73D7F961459}"/>
    <cellStyle name="Vejica 2 6 4 4 2" xfId="3282" xr:uid="{20A02F75-72B9-409F-956C-B9F7424ECD7C}"/>
    <cellStyle name="Vejica 2 6 4 5" xfId="3283" xr:uid="{CC891B52-D2E6-4B27-B184-E61BA71B4FD2}"/>
    <cellStyle name="Vejica 2 6 4 5 2" xfId="3284" xr:uid="{B3E4403B-139F-4C3C-BA79-AD738E88EC8C}"/>
    <cellStyle name="Vejica 2 6 4 6" xfId="3285" xr:uid="{C9DC19FF-4A29-4C63-A314-9760D414219D}"/>
    <cellStyle name="Vejica 2 6 4 6 2" xfId="3286" xr:uid="{2AE77CAA-85A5-4DC6-81A5-73025D1BC863}"/>
    <cellStyle name="Vejica 2 6 4 7" xfId="3287" xr:uid="{D750BD65-E9B2-40A0-A004-5C988E536384}"/>
    <cellStyle name="Vejica 2 6 5" xfId="3288" xr:uid="{8A0A8636-ED6E-4867-85B1-185B8796B0D6}"/>
    <cellStyle name="Vejica 2 6 5 2" xfId="3289" xr:uid="{CB939735-AE5A-493E-A784-C3C673C5658E}"/>
    <cellStyle name="Vejica 2 6 5 3" xfId="3290" xr:uid="{57132E26-6A35-4826-9106-568F5E09D410}"/>
    <cellStyle name="Vejica 2 6 5 3 2" xfId="3291" xr:uid="{05A7757A-51B2-4757-8872-D9876E74E803}"/>
    <cellStyle name="Vejica 2 6 5 4" xfId="3292" xr:uid="{A5C6C718-298F-487E-8596-F0433FC3DDC4}"/>
    <cellStyle name="Vejica 2 6 5 4 2" xfId="3293" xr:uid="{22D710EE-6813-436A-B4A7-065B2DD02C9D}"/>
    <cellStyle name="Vejica 2 6 5 5" xfId="3294" xr:uid="{DDDCC0E7-867B-4C96-92A2-4D1D56D61A35}"/>
    <cellStyle name="Vejica 2 6 5 5 2" xfId="3295" xr:uid="{16E25233-B308-44BA-B5C8-D3CD7D205D3A}"/>
    <cellStyle name="Vejica 2 6 5 6" xfId="3296" xr:uid="{8C94CE00-21F3-4E88-9A68-63DDD3C2E1CA}"/>
    <cellStyle name="Vejica 2 6 6" xfId="3297" xr:uid="{FE08DCF1-A7C7-4DF4-A013-3D5725AA2B7A}"/>
    <cellStyle name="Vejica 2 6 7" xfId="3298" xr:uid="{54B1B316-461E-4442-99DE-F71807C22B22}"/>
    <cellStyle name="Vejica 2 6 7 2" xfId="3299" xr:uid="{27D6F0A0-E172-42B6-A201-78A8BCCE503A}"/>
    <cellStyle name="Vejica 2 6 8" xfId="3300" xr:uid="{0EE364A3-F171-49AC-BBCE-C081F745155C}"/>
    <cellStyle name="Vejica 2 6 8 2" xfId="3301" xr:uid="{AFE69C4C-04AC-4754-A5F7-E5E386F6CDEB}"/>
    <cellStyle name="Vejica 2 6 9" xfId="3302" xr:uid="{55A7884B-C7ED-4E29-8DBB-5DC828792194}"/>
    <cellStyle name="Vejica 2 6 9 2" xfId="3303" xr:uid="{80DF99C7-ED6D-4B33-BA8D-B40DE96ADB01}"/>
    <cellStyle name="Vejica 2 7" xfId="3304" xr:uid="{75D4A639-CA03-4BA6-B944-4AD5DE943B5C}"/>
    <cellStyle name="Vejica 2 7 10" xfId="3305" xr:uid="{70731AE2-34BA-423E-AADC-394BC7D62399}"/>
    <cellStyle name="Vejica 2 7 2" xfId="3306" xr:uid="{A46649C7-D2A7-49C0-A2D3-1B68A0D106D9}"/>
    <cellStyle name="Vejica 2 7 2 2" xfId="3307" xr:uid="{681614E5-11DE-4F51-8D1F-7D6CA2BEE41A}"/>
    <cellStyle name="Vejica 2 7 2 2 2" xfId="3308" xr:uid="{8B6D3174-1A80-494A-A824-9962FD38D695}"/>
    <cellStyle name="Vejica 2 7 2 2 2 2" xfId="3309" xr:uid="{0909E5BD-70CC-4825-8FA5-8E0EBC0EF6EF}"/>
    <cellStyle name="Vejica 2 7 2 2 2 3" xfId="3310" xr:uid="{D4594695-A83A-48D4-A033-9EA3A6682844}"/>
    <cellStyle name="Vejica 2 7 2 2 2 3 2" xfId="3311" xr:uid="{72C8AF91-5F0F-4E52-8139-F92E4F41690E}"/>
    <cellStyle name="Vejica 2 7 2 2 2 4" xfId="3312" xr:uid="{5F5C31B0-7345-44ED-8B2B-9DB09C13DA65}"/>
    <cellStyle name="Vejica 2 7 2 2 2 4 2" xfId="3313" xr:uid="{D8EF3A0B-6098-4B74-AB07-0DA348A4C717}"/>
    <cellStyle name="Vejica 2 7 2 2 2 5" xfId="3314" xr:uid="{FB754536-C05B-4FC6-80B9-C23EC0634519}"/>
    <cellStyle name="Vejica 2 7 2 2 2 5 2" xfId="3315" xr:uid="{7EB42FE4-1EE8-4B0C-A6CF-260476B858B4}"/>
    <cellStyle name="Vejica 2 7 2 2 2 6" xfId="3316" xr:uid="{A9587E4A-CD37-46F6-8E28-0DC0DDFE3142}"/>
    <cellStyle name="Vejica 2 7 2 2 3" xfId="3317" xr:uid="{3506520E-50BC-4D45-98E2-B50CE9A07C4E}"/>
    <cellStyle name="Vejica 2 7 2 2 4" xfId="3318" xr:uid="{BE3C3763-5DCC-4F5A-ABBA-0128155A722D}"/>
    <cellStyle name="Vejica 2 7 2 2 4 2" xfId="3319" xr:uid="{4E01C92F-0E29-46F7-9AB4-5A7E9A254F4B}"/>
    <cellStyle name="Vejica 2 7 2 2 5" xfId="3320" xr:uid="{E6255C7A-B97F-4DD4-8E89-152E9F2AEA39}"/>
    <cellStyle name="Vejica 2 7 2 2 5 2" xfId="3321" xr:uid="{6912C349-2ADB-421B-A679-93CEA848E0A2}"/>
    <cellStyle name="Vejica 2 7 2 2 6" xfId="3322" xr:uid="{46EB0518-3C0B-4B14-9DD2-5E05324BA3C5}"/>
    <cellStyle name="Vejica 2 7 2 2 6 2" xfId="3323" xr:uid="{C126E992-AF38-476D-A8A5-9D17255DFFF7}"/>
    <cellStyle name="Vejica 2 7 2 2 7" xfId="3324" xr:uid="{FDEEA477-E35E-4472-9A5A-B0A5A1BEDE5C}"/>
    <cellStyle name="Vejica 2 7 2 3" xfId="3325" xr:uid="{E6083E99-094E-4AC6-8473-9AC45139D862}"/>
    <cellStyle name="Vejica 2 7 2 3 2" xfId="3326" xr:uid="{243C7B10-4AE5-41B8-8844-E18A8A29CBD5}"/>
    <cellStyle name="Vejica 2 7 2 3 3" xfId="3327" xr:uid="{6BA3E4A7-E43C-45B4-98EC-2868A0352310}"/>
    <cellStyle name="Vejica 2 7 2 3 3 2" xfId="3328" xr:uid="{A2CFEB64-7C70-47F1-9551-A4932CE32194}"/>
    <cellStyle name="Vejica 2 7 2 3 4" xfId="3329" xr:uid="{985CF720-9F25-49CF-B984-7920336EC9A6}"/>
    <cellStyle name="Vejica 2 7 2 3 4 2" xfId="3330" xr:uid="{0D1C0121-EE69-4FEC-A005-993C6E193A32}"/>
    <cellStyle name="Vejica 2 7 2 3 5" xfId="3331" xr:uid="{F9E5EE29-A705-4D0E-808A-462DD48348C4}"/>
    <cellStyle name="Vejica 2 7 2 3 5 2" xfId="3332" xr:uid="{932A50B1-5EBA-419D-BCF2-CAC336E1B37D}"/>
    <cellStyle name="Vejica 2 7 2 3 6" xfId="3333" xr:uid="{427DA29B-E61C-47CF-8B4C-E6CC76961B45}"/>
    <cellStyle name="Vejica 2 7 2 4" xfId="3334" xr:uid="{02F00D2C-84A1-4AA6-8423-437BBDB9C706}"/>
    <cellStyle name="Vejica 2 7 2 5" xfId="3335" xr:uid="{2F01FF4D-4679-4D1B-8E4B-0ABFD2F30DE2}"/>
    <cellStyle name="Vejica 2 7 2 5 2" xfId="3336" xr:uid="{135B34AE-3B68-4F7D-AC98-0328A2E12384}"/>
    <cellStyle name="Vejica 2 7 2 6" xfId="3337" xr:uid="{EFDB16FC-3044-4A8A-84BD-B68059811E3E}"/>
    <cellStyle name="Vejica 2 7 2 6 2" xfId="3338" xr:uid="{0A26DD1F-A90C-43F7-A7EB-774EE98EE49A}"/>
    <cellStyle name="Vejica 2 7 2 7" xfId="3339" xr:uid="{E088F7E3-D633-45C2-B31A-30F768491C3B}"/>
    <cellStyle name="Vejica 2 7 2 8" xfId="3340" xr:uid="{B44EC163-D586-4015-9103-1509F04B5497}"/>
    <cellStyle name="Vejica 2 7 2 8 2" xfId="3341" xr:uid="{56C1794B-61A6-4161-AC42-1E1FBAF4A671}"/>
    <cellStyle name="Vejica 2 7 2 9" xfId="3342" xr:uid="{03161C15-5642-4006-AF60-3E8227AEF68A}"/>
    <cellStyle name="Vejica 2 7 3" xfId="3343" xr:uid="{5AA5EB5A-DF1A-4D11-9BDD-344F7A09B849}"/>
    <cellStyle name="Vejica 2 7 3 2" xfId="3344" xr:uid="{F7AD79D0-3DD0-4AFB-9D7D-12A65C249C7D}"/>
    <cellStyle name="Vejica 2 7 3 2 2" xfId="3345" xr:uid="{7F7C9C45-3B61-496F-8DAF-F1F709B728F8}"/>
    <cellStyle name="Vejica 2 7 3 2 2 2" xfId="3346" xr:uid="{7809AFD0-EC7B-49B2-AD41-BBC8B99A7B16}"/>
    <cellStyle name="Vejica 2 7 3 2 2 3" xfId="3347" xr:uid="{12EF062B-2309-48DA-90AF-A5A82281549F}"/>
    <cellStyle name="Vejica 2 7 3 2 2 3 2" xfId="3348" xr:uid="{1EF69F69-DE8E-4769-A6B4-B3B37EDAF696}"/>
    <cellStyle name="Vejica 2 7 3 2 2 4" xfId="3349" xr:uid="{5132860A-F8D0-4ED7-9451-B47211A800FC}"/>
    <cellStyle name="Vejica 2 7 3 2 2 4 2" xfId="3350" xr:uid="{D7627DE2-9A5C-44A0-BBAB-2DDDB79E63A8}"/>
    <cellStyle name="Vejica 2 7 3 2 2 5" xfId="3351" xr:uid="{22E02B3A-42AF-49EA-A874-B512149D2F4F}"/>
    <cellStyle name="Vejica 2 7 3 2 2 5 2" xfId="3352" xr:uid="{C74D1DA0-EBF2-47F8-BCEC-3E5B6411D8F8}"/>
    <cellStyle name="Vejica 2 7 3 2 2 6" xfId="3353" xr:uid="{E64712F4-ABB3-41E5-9E01-9E1EADF0B75B}"/>
    <cellStyle name="Vejica 2 7 3 2 3" xfId="3354" xr:uid="{BF5A51E8-792D-47EF-8379-2EB5BE43C947}"/>
    <cellStyle name="Vejica 2 7 3 2 4" xfId="3355" xr:uid="{5D206670-D48F-4E82-998E-36C7FFA46B1B}"/>
    <cellStyle name="Vejica 2 7 3 2 4 2" xfId="3356" xr:uid="{1785E57F-4C3C-4594-95AE-56CBF73D3FFD}"/>
    <cellStyle name="Vejica 2 7 3 2 5" xfId="3357" xr:uid="{241C9187-BF30-471F-86D2-71B80D9A3474}"/>
    <cellStyle name="Vejica 2 7 3 2 5 2" xfId="3358" xr:uid="{C08B98DD-19CB-4348-BDE7-AD346F2309C1}"/>
    <cellStyle name="Vejica 2 7 3 2 6" xfId="3359" xr:uid="{85228E84-CC64-4DC0-A21E-3CF2BD152DE9}"/>
    <cellStyle name="Vejica 2 7 3 2 6 2" xfId="3360" xr:uid="{A059CFD7-238D-40FF-B3AF-8AB7B3CCF6E7}"/>
    <cellStyle name="Vejica 2 7 3 2 7" xfId="3361" xr:uid="{B9875458-1F95-43E2-BF0D-F3D14DB7C1DE}"/>
    <cellStyle name="Vejica 2 7 3 3" xfId="3362" xr:uid="{C0B0DD26-9A48-493A-BBEE-1BB38C74B125}"/>
    <cellStyle name="Vejica 2 7 3 3 2" xfId="3363" xr:uid="{FA7ABF8D-BC67-4D0A-BD2D-615ACFA67448}"/>
    <cellStyle name="Vejica 2 7 3 3 3" xfId="3364" xr:uid="{E7C743A1-C2CE-4AB9-953A-3D7F2AE350EF}"/>
    <cellStyle name="Vejica 2 7 3 3 3 2" xfId="3365" xr:uid="{94C09243-838C-49A2-8599-CD8EA16534A3}"/>
    <cellStyle name="Vejica 2 7 3 3 4" xfId="3366" xr:uid="{01A3E085-3082-45E2-8937-B796B4124845}"/>
    <cellStyle name="Vejica 2 7 3 3 4 2" xfId="3367" xr:uid="{197B9711-1462-43A3-A36F-8A3D405F9674}"/>
    <cellStyle name="Vejica 2 7 3 3 5" xfId="3368" xr:uid="{06F9797C-0AED-472E-9CFA-1FBA185CB290}"/>
    <cellStyle name="Vejica 2 7 3 3 5 2" xfId="3369" xr:uid="{E0114923-608A-4BF1-A104-3D2D2DE9163A}"/>
    <cellStyle name="Vejica 2 7 3 3 6" xfId="3370" xr:uid="{3BEF095B-FD5C-412F-8204-770F4E14C0DF}"/>
    <cellStyle name="Vejica 2 7 3 4" xfId="3371" xr:uid="{FE80EF80-4B4B-471C-9BE1-79D56F041201}"/>
    <cellStyle name="Vejica 2 7 3 5" xfId="3372" xr:uid="{5D3BEF21-645E-4FE3-A2B8-602ED79B1687}"/>
    <cellStyle name="Vejica 2 7 3 5 2" xfId="3373" xr:uid="{DE16347C-E841-4FC1-84D8-D3912412C34E}"/>
    <cellStyle name="Vejica 2 7 3 6" xfId="3374" xr:uid="{9C459E44-B260-4D25-84AD-62675B6438E6}"/>
    <cellStyle name="Vejica 2 7 3 6 2" xfId="3375" xr:uid="{9968075B-674A-45B0-B624-E01E1BAC2602}"/>
    <cellStyle name="Vejica 2 7 3 7" xfId="3376" xr:uid="{8A761D93-8DC6-4842-A4B7-1214FF623395}"/>
    <cellStyle name="Vejica 2 7 3 7 2" xfId="3377" xr:uid="{1A7CD1C2-E563-4FAD-ADF7-B1076B5EF63F}"/>
    <cellStyle name="Vejica 2 7 3 8" xfId="3378" xr:uid="{14986AE3-0213-4617-85D0-FD5029994B99}"/>
    <cellStyle name="Vejica 2 7 4" xfId="3379" xr:uid="{A42355B0-4401-4282-9927-82280EB2E53B}"/>
    <cellStyle name="Vejica 2 7 4 2" xfId="3380" xr:uid="{95AFD41E-3059-4952-9B83-6988A3B7A999}"/>
    <cellStyle name="Vejica 2 7 4 2 2" xfId="3381" xr:uid="{6841E91A-A6C8-4DF0-8FAC-19F40C2B0456}"/>
    <cellStyle name="Vejica 2 7 4 2 3" xfId="3382" xr:uid="{5262720B-B511-45DE-90A9-7A358A7AE0F5}"/>
    <cellStyle name="Vejica 2 7 4 2 3 2" xfId="3383" xr:uid="{928841D6-80A1-4F7A-8C4F-3E2AB6D8125C}"/>
    <cellStyle name="Vejica 2 7 4 2 4" xfId="3384" xr:uid="{7F7A812F-3F1D-4982-A19E-89A14F9AC9D6}"/>
    <cellStyle name="Vejica 2 7 4 2 4 2" xfId="3385" xr:uid="{505742CF-2970-4710-A402-2F4EA0B05BE4}"/>
    <cellStyle name="Vejica 2 7 4 2 5" xfId="3386" xr:uid="{27666561-777D-4534-8B58-6DE6A0B7834C}"/>
    <cellStyle name="Vejica 2 7 4 2 5 2" xfId="3387" xr:uid="{96AF05A1-238E-4C42-BBB7-E9CFB1B4AC6E}"/>
    <cellStyle name="Vejica 2 7 4 2 6" xfId="3388" xr:uid="{FBA78EBC-B276-4BFC-AF9D-22983E3DD128}"/>
    <cellStyle name="Vejica 2 7 4 3" xfId="3389" xr:uid="{10CC76FE-DF4C-47BE-A771-8928A54F44F5}"/>
    <cellStyle name="Vejica 2 7 4 4" xfId="3390" xr:uid="{FBDD01DB-4ECD-4BA9-ADF0-DF6CF23F810D}"/>
    <cellStyle name="Vejica 2 7 4 4 2" xfId="3391" xr:uid="{E07DCA76-E569-4FA9-8F0E-127821634948}"/>
    <cellStyle name="Vejica 2 7 4 5" xfId="3392" xr:uid="{FA0CC870-8436-4A35-99A2-B8FB965C66B4}"/>
    <cellStyle name="Vejica 2 7 4 5 2" xfId="3393" xr:uid="{914492BA-7257-4BA8-AE15-FE3FF877A0A5}"/>
    <cellStyle name="Vejica 2 7 4 6" xfId="3394" xr:uid="{5F421132-A67E-4FA5-B37E-799D081BE5BF}"/>
    <cellStyle name="Vejica 2 7 4 6 2" xfId="3395" xr:uid="{757EDBE0-8611-481F-A0E5-02EBD0D8DCE4}"/>
    <cellStyle name="Vejica 2 7 4 7" xfId="3396" xr:uid="{4613B90C-2C11-4ED9-B493-E623711FFFD7}"/>
    <cellStyle name="Vejica 2 7 5" xfId="3397" xr:uid="{1B2541D3-B0FD-47BF-AEEF-031758035A57}"/>
    <cellStyle name="Vejica 2 7 5 2" xfId="3398" xr:uid="{AD88E6F8-CAFE-4C68-A7C8-A10C2115A104}"/>
    <cellStyle name="Vejica 2 7 5 3" xfId="3399" xr:uid="{AB7E7439-195B-4BAF-A6E6-FC2862F75252}"/>
    <cellStyle name="Vejica 2 7 5 3 2" xfId="3400" xr:uid="{7400ED73-C4B2-4BD9-AD89-C9FD12826F4F}"/>
    <cellStyle name="Vejica 2 7 5 4" xfId="3401" xr:uid="{85D88457-12D7-4F9E-8852-33869A4F26E4}"/>
    <cellStyle name="Vejica 2 7 5 4 2" xfId="3402" xr:uid="{7F3B899F-CAC8-4FAE-9D5B-0EEBB5FAD613}"/>
    <cellStyle name="Vejica 2 7 5 5" xfId="3403" xr:uid="{B5CB88A4-79FB-41D8-A363-9D35CC3E2B00}"/>
    <cellStyle name="Vejica 2 7 5 5 2" xfId="3404" xr:uid="{C8FD70FD-A1DC-40F9-BEF1-678DCE14AC46}"/>
    <cellStyle name="Vejica 2 7 5 6" xfId="3405" xr:uid="{069A3550-7CB8-4330-88E0-B08D0973E56A}"/>
    <cellStyle name="Vejica 2 7 6" xfId="3406" xr:uid="{4C1D4BA4-B691-4CD2-BAB9-31A0F25166BD}"/>
    <cellStyle name="Vejica 2 7 7" xfId="3407" xr:uid="{F9A4D359-9EB4-41AF-8F38-451E29CBFD76}"/>
    <cellStyle name="Vejica 2 7 7 2" xfId="3408" xr:uid="{893C48C7-6E67-494E-B43B-41F18808AA33}"/>
    <cellStyle name="Vejica 2 7 8" xfId="3409" xr:uid="{ED1541ED-EC35-41CE-8463-EEAB7D477EB4}"/>
    <cellStyle name="Vejica 2 7 8 2" xfId="3410" xr:uid="{C2F86BDF-E610-4706-8B99-21FE0BD364F5}"/>
    <cellStyle name="Vejica 2 7 9" xfId="3411" xr:uid="{202B3584-A19F-4297-B0E6-8CCB4DEC7982}"/>
    <cellStyle name="Vejica 2 7 9 2" xfId="3412" xr:uid="{2A0DE3F6-6471-4E35-84D6-396EAA15EC97}"/>
    <cellStyle name="Vejica 2 8" xfId="3413" xr:uid="{66CCEBB3-3955-4073-9A80-427C90BFB4D0}"/>
    <cellStyle name="Vejica 2 8 10" xfId="3414" xr:uid="{BC419A3A-0F22-4760-A4A1-4A6A456F7CAD}"/>
    <cellStyle name="Vejica 2 8 10 2" xfId="3415" xr:uid="{E850EB16-4916-4218-A310-3FDC10272B3F}"/>
    <cellStyle name="Vejica 2 8 11" xfId="3416" xr:uid="{90E42104-C7E1-42C6-9ACD-F85036E81D87}"/>
    <cellStyle name="Vejica 2 8 2" xfId="3417" xr:uid="{E4B21841-23A6-4C87-87BE-E3A1A442995E}"/>
    <cellStyle name="Vejica 2 8 2 2" xfId="3418" xr:uid="{54042409-34B4-49BB-80EB-08E3325B2A5A}"/>
    <cellStyle name="Vejica 2 8 2 2 2" xfId="3419" xr:uid="{FEB6EA9A-A031-4D17-8E70-3112262AB6EB}"/>
    <cellStyle name="Vejica 2 8 2 2 2 2" xfId="3420" xr:uid="{927580B1-6067-424A-8911-C39BDF51341E}"/>
    <cellStyle name="Vejica 2 8 2 2 2 3" xfId="3421" xr:uid="{DE6D8837-F17C-481E-B832-63BC355D9034}"/>
    <cellStyle name="Vejica 2 8 2 2 2 3 2" xfId="3422" xr:uid="{50082F07-59C1-4D33-9D24-714E655F8430}"/>
    <cellStyle name="Vejica 2 8 2 2 2 4" xfId="3423" xr:uid="{A922A122-9202-48FF-BFE4-22CB08EFF91B}"/>
    <cellStyle name="Vejica 2 8 2 2 2 4 2" xfId="3424" xr:uid="{70A5D44E-33FC-4B1C-BF41-7090A841F865}"/>
    <cellStyle name="Vejica 2 8 2 2 2 5" xfId="3425" xr:uid="{260DB595-3AFB-4B7D-896A-C22D7964E86E}"/>
    <cellStyle name="Vejica 2 8 2 2 2 5 2" xfId="3426" xr:uid="{AFE0B8F0-050E-443D-9D23-FF5DBEE21496}"/>
    <cellStyle name="Vejica 2 8 2 2 2 6" xfId="3427" xr:uid="{732B2AFD-6A66-4716-AA19-59344EBE0EA4}"/>
    <cellStyle name="Vejica 2 8 2 2 3" xfId="3428" xr:uid="{E606A367-FA6F-47C6-866A-B52B952D5D44}"/>
    <cellStyle name="Vejica 2 8 2 2 4" xfId="3429" xr:uid="{175ABF0C-28AD-4CA6-AD32-574049D7E94D}"/>
    <cellStyle name="Vejica 2 8 2 2 4 2" xfId="3430" xr:uid="{B1B5F57A-2EBE-4379-81FA-D6E7C1C35F5B}"/>
    <cellStyle name="Vejica 2 8 2 2 5" xfId="3431" xr:uid="{E9AAA6F5-6268-468B-B58D-8B804361776C}"/>
    <cellStyle name="Vejica 2 8 2 2 5 2" xfId="3432" xr:uid="{99B26581-36AC-46B7-A530-0E997FE81BA8}"/>
    <cellStyle name="Vejica 2 8 2 2 6" xfId="3433" xr:uid="{DB021587-EF6D-404D-BBC0-F7EEB18704B6}"/>
    <cellStyle name="Vejica 2 8 2 2 6 2" xfId="3434" xr:uid="{8FC9B03D-42D2-4936-9DB8-1ABAC07E02F1}"/>
    <cellStyle name="Vejica 2 8 2 2 7" xfId="3435" xr:uid="{4195F0DB-6705-4D2C-8138-7E6B682E5AE7}"/>
    <cellStyle name="Vejica 2 8 2 3" xfId="3436" xr:uid="{94B6C48B-4F23-43B3-94F2-101ADA5E75D3}"/>
    <cellStyle name="Vejica 2 8 2 3 2" xfId="3437" xr:uid="{D674FE5C-FE03-433C-8AB3-6E28B22A7577}"/>
    <cellStyle name="Vejica 2 8 2 3 3" xfId="3438" xr:uid="{4EE53760-26B4-4C21-8F43-65E09CE9C100}"/>
    <cellStyle name="Vejica 2 8 2 3 3 2" xfId="3439" xr:uid="{B2CEA424-E3DA-4229-814C-5E0E3B901518}"/>
    <cellStyle name="Vejica 2 8 2 3 4" xfId="3440" xr:uid="{10B2A382-2EB9-4A43-A1AC-69BE55B7860D}"/>
    <cellStyle name="Vejica 2 8 2 3 4 2" xfId="3441" xr:uid="{761212C7-161D-449B-A3D0-8B90F781066D}"/>
    <cellStyle name="Vejica 2 8 2 3 5" xfId="3442" xr:uid="{8AFD5EC2-FA44-4F3E-BA1F-C0A8B592CD2C}"/>
    <cellStyle name="Vejica 2 8 2 3 5 2" xfId="3443" xr:uid="{C3931A0A-509E-49BE-88BC-02549387A9CC}"/>
    <cellStyle name="Vejica 2 8 2 3 6" xfId="3444" xr:uid="{0DC811A1-8CC0-4389-8FAF-5D355913562F}"/>
    <cellStyle name="Vejica 2 8 2 4" xfId="3445" xr:uid="{0AFE835E-3244-40D8-8C6A-83BE5189F87B}"/>
    <cellStyle name="Vejica 2 8 2 5" xfId="3446" xr:uid="{7DE3AEF2-4633-4B90-B225-A8193FC00A3A}"/>
    <cellStyle name="Vejica 2 8 2 5 2" xfId="3447" xr:uid="{EC4948C1-19B4-43A8-86BE-6BCE751DFF2D}"/>
    <cellStyle name="Vejica 2 8 2 6" xfId="3448" xr:uid="{A09919ED-F0A6-4954-8DED-0AC9E0F9CBFE}"/>
    <cellStyle name="Vejica 2 8 2 6 2" xfId="3449" xr:uid="{79BA3B9F-ABB7-4F29-9DE9-427BF2411D4E}"/>
    <cellStyle name="Vejica 2 8 2 7" xfId="3450" xr:uid="{DB1F0218-AE19-4022-9A73-2FBC5CF571FB}"/>
    <cellStyle name="Vejica 2 8 2 7 2" xfId="3451" xr:uid="{9FD034FD-2CA6-4CC2-B2C7-91ED6956319A}"/>
    <cellStyle name="Vejica 2 8 2 8" xfId="3452" xr:uid="{770DC01D-0CE4-4CB2-82D9-423D9AF93303}"/>
    <cellStyle name="Vejica 2 8 3" xfId="3453" xr:uid="{1A3E661F-485F-43B9-AFFD-A069F7420B71}"/>
    <cellStyle name="Vejica 2 8 3 2" xfId="3454" xr:uid="{0A6AD105-4F01-4AFC-8965-D303A4E1EDBB}"/>
    <cellStyle name="Vejica 2 8 3 2 2" xfId="3455" xr:uid="{B4AFDAEE-9D5F-4C69-9DA1-07C486840977}"/>
    <cellStyle name="Vejica 2 8 3 2 2 2" xfId="3456" xr:uid="{B1093A73-3C7A-4BBC-A51A-6EA2930FAAB9}"/>
    <cellStyle name="Vejica 2 8 3 2 2 3" xfId="3457" xr:uid="{1D8331F9-A68A-45BC-89D4-A9E61EB9F6E0}"/>
    <cellStyle name="Vejica 2 8 3 2 2 3 2" xfId="3458" xr:uid="{EB3825AD-6BC5-48AF-8412-02E1FAF3B88E}"/>
    <cellStyle name="Vejica 2 8 3 2 2 4" xfId="3459" xr:uid="{DB2F4971-2437-49FF-B1FE-32376B6428AF}"/>
    <cellStyle name="Vejica 2 8 3 2 2 4 2" xfId="3460" xr:uid="{72F543FC-39CE-4E3A-BBF4-4BFA7B4BF29E}"/>
    <cellStyle name="Vejica 2 8 3 2 2 5" xfId="3461" xr:uid="{4B61B009-0F97-4CAA-B45F-608D86EDA277}"/>
    <cellStyle name="Vejica 2 8 3 2 2 5 2" xfId="3462" xr:uid="{86EE630C-2429-4886-A116-444ABFB5A178}"/>
    <cellStyle name="Vejica 2 8 3 2 2 6" xfId="3463" xr:uid="{46073B64-9466-4D18-B812-52BC195AE475}"/>
    <cellStyle name="Vejica 2 8 3 2 3" xfId="3464" xr:uid="{7FABE0D7-B6BE-4755-BF58-580CE4ACC880}"/>
    <cellStyle name="Vejica 2 8 3 2 4" xfId="3465" xr:uid="{5A332296-EF85-4CD0-9931-923001DDF87A}"/>
    <cellStyle name="Vejica 2 8 3 2 4 2" xfId="3466" xr:uid="{E45516DF-07F0-4259-9FB9-1E51146A2F07}"/>
    <cellStyle name="Vejica 2 8 3 2 5" xfId="3467" xr:uid="{51F332CE-E6D2-4538-9C8C-C0A5B2DD7ED6}"/>
    <cellStyle name="Vejica 2 8 3 2 5 2" xfId="3468" xr:uid="{4BF087C3-FCE9-405C-BB89-40D746ACC093}"/>
    <cellStyle name="Vejica 2 8 3 2 6" xfId="3469" xr:uid="{EB5BD908-E54D-49F2-8943-CA0661FB38ED}"/>
    <cellStyle name="Vejica 2 8 3 2 6 2" xfId="3470" xr:uid="{9DD7B098-5A42-4ACC-8C74-2CA27F068E5A}"/>
    <cellStyle name="Vejica 2 8 3 2 7" xfId="3471" xr:uid="{D8C11019-4EB0-457C-AE00-83C7A783B31B}"/>
    <cellStyle name="Vejica 2 8 3 3" xfId="3472" xr:uid="{F6C84323-E61E-40E7-A07E-48208BD9E2A6}"/>
    <cellStyle name="Vejica 2 8 3 3 2" xfId="3473" xr:uid="{69346DD4-0DE6-45CE-9350-1A6CDBEEAA4A}"/>
    <cellStyle name="Vejica 2 8 3 3 3" xfId="3474" xr:uid="{0A7A2020-9365-453D-ACC7-EE3F9311E631}"/>
    <cellStyle name="Vejica 2 8 3 3 3 2" xfId="3475" xr:uid="{02617B2A-BDE1-4D54-87D2-8990F1A8B9D0}"/>
    <cellStyle name="Vejica 2 8 3 3 4" xfId="3476" xr:uid="{FB5B0110-A2B7-4470-BE15-D6F2E06B5528}"/>
    <cellStyle name="Vejica 2 8 3 3 4 2" xfId="3477" xr:uid="{DA39E950-D1D6-469E-9919-0356BC494D20}"/>
    <cellStyle name="Vejica 2 8 3 3 5" xfId="3478" xr:uid="{0B244040-B270-4508-85EB-C38D265893AF}"/>
    <cellStyle name="Vejica 2 8 3 3 5 2" xfId="3479" xr:uid="{5FDD7340-B935-4872-A151-72B1D1129224}"/>
    <cellStyle name="Vejica 2 8 3 3 6" xfId="3480" xr:uid="{CE006A8D-FDD3-4F13-B34D-7C299177325A}"/>
    <cellStyle name="Vejica 2 8 3 4" xfId="3481" xr:uid="{074AC3E4-38B7-4140-894C-63A15DD865D6}"/>
    <cellStyle name="Vejica 2 8 3 5" xfId="3482" xr:uid="{E12ED574-A3EF-4BC3-B3A6-621BD14473BD}"/>
    <cellStyle name="Vejica 2 8 3 5 2" xfId="3483" xr:uid="{D17A7F7C-8167-415B-8426-8B2E43E24BAD}"/>
    <cellStyle name="Vejica 2 8 3 6" xfId="3484" xr:uid="{BB6CBC64-66E0-47EA-965B-CA323D648684}"/>
    <cellStyle name="Vejica 2 8 3 6 2" xfId="3485" xr:uid="{D4E93889-CFB7-4574-96FD-16CFC045DA67}"/>
    <cellStyle name="Vejica 2 8 3 7" xfId="3486" xr:uid="{9CF3F375-8AAB-4114-932D-A1EA2711D41A}"/>
    <cellStyle name="Vejica 2 8 3 7 2" xfId="3487" xr:uid="{B32DD19B-147C-4014-9A09-72EADD24D1E5}"/>
    <cellStyle name="Vejica 2 8 3 8" xfId="3488" xr:uid="{09B67821-DBFC-4D7A-BEC3-67A84983171C}"/>
    <cellStyle name="Vejica 2 8 4" xfId="3489" xr:uid="{0721A4A2-9A78-4CDE-992F-970339AE099C}"/>
    <cellStyle name="Vejica 2 8 4 2" xfId="3490" xr:uid="{9114CF74-89C1-4F70-B761-7A67935D57EB}"/>
    <cellStyle name="Vejica 2 8 4 2 2" xfId="3491" xr:uid="{F8CD2F83-E610-4556-8157-6FDC37EE585E}"/>
    <cellStyle name="Vejica 2 8 4 2 3" xfId="3492" xr:uid="{F537578E-DF19-4997-A053-F624E1841C9B}"/>
    <cellStyle name="Vejica 2 8 4 2 3 2" xfId="3493" xr:uid="{5E71F123-DF0B-4906-B03F-E13ED4EABFB9}"/>
    <cellStyle name="Vejica 2 8 4 2 4" xfId="3494" xr:uid="{13FE582E-BA56-4582-894E-E8EDDCB04472}"/>
    <cellStyle name="Vejica 2 8 4 2 4 2" xfId="3495" xr:uid="{04603F27-76DF-4139-8563-E3FC7230B705}"/>
    <cellStyle name="Vejica 2 8 4 2 5" xfId="3496" xr:uid="{2962E796-F829-4CB5-9DA8-FF5D215521F3}"/>
    <cellStyle name="Vejica 2 8 4 2 5 2" xfId="3497" xr:uid="{385AD334-534B-4FFA-BF15-F11283977B25}"/>
    <cellStyle name="Vejica 2 8 4 2 6" xfId="3498" xr:uid="{570F2A4B-07D7-4389-BEB4-9F5DAAACB94F}"/>
    <cellStyle name="Vejica 2 8 4 3" xfId="3499" xr:uid="{ED72CCCD-4467-4949-BC28-0ABF3AF51401}"/>
    <cellStyle name="Vejica 2 8 4 4" xfId="3500" xr:uid="{3553A279-A564-4463-A59C-9403DECA24B6}"/>
    <cellStyle name="Vejica 2 8 4 4 2" xfId="3501" xr:uid="{475C300C-417E-4EB1-BB42-F1C6A3FFB3E1}"/>
    <cellStyle name="Vejica 2 8 4 5" xfId="3502" xr:uid="{66F2CC10-7CAD-4846-8E13-7357732F45B8}"/>
    <cellStyle name="Vejica 2 8 4 5 2" xfId="3503" xr:uid="{F139E34D-B5AE-47CC-9F61-438D04FC0138}"/>
    <cellStyle name="Vejica 2 8 4 6" xfId="3504" xr:uid="{06BB4EA7-9C34-4E93-BDA8-6B39949F26C9}"/>
    <cellStyle name="Vejica 2 8 4 6 2" xfId="3505" xr:uid="{C26AA834-19D3-473E-AB1B-C67A6852EC5B}"/>
    <cellStyle name="Vejica 2 8 4 7" xfId="3506" xr:uid="{B7AA1184-0131-4C2D-9612-D7E7AFDCA318}"/>
    <cellStyle name="Vejica 2 8 5" xfId="3507" xr:uid="{54273A98-2A0C-483F-90AA-03DBAFBA07AC}"/>
    <cellStyle name="Vejica 2 8 5 2" xfId="3508" xr:uid="{655EAA41-F99E-4921-86D3-97ED980E463E}"/>
    <cellStyle name="Vejica 2 8 5 2 2" xfId="3509" xr:uid="{D57E2607-72AE-41A4-AA3A-707980D2BA1E}"/>
    <cellStyle name="Vejica 2 8 5 2 3" xfId="3510" xr:uid="{B85060B7-0CB4-4672-9BA0-2C1B2AD36840}"/>
    <cellStyle name="Vejica 2 8 5 2 3 2" xfId="3511" xr:uid="{5C74447F-CC3D-4C97-B047-560BED868389}"/>
    <cellStyle name="Vejica 2 8 5 2 4" xfId="3512" xr:uid="{59B09E3A-8D28-4DE1-8396-005EBA39EC7E}"/>
    <cellStyle name="Vejica 2 8 5 2 4 2" xfId="3513" xr:uid="{4D378C40-DA3C-4FFF-83FA-15742C14B1D2}"/>
    <cellStyle name="Vejica 2 8 5 2 5" xfId="3514" xr:uid="{0EB1EA38-6E60-4F56-9365-2DB729747A32}"/>
    <cellStyle name="Vejica 2 8 5 2 5 2" xfId="3515" xr:uid="{F2A1CDAA-1615-4DCF-8444-15C2C9EC7267}"/>
    <cellStyle name="Vejica 2 8 5 2 6" xfId="3516" xr:uid="{B4BDB9ED-355F-4B7F-93A7-275AAEE9BC6D}"/>
    <cellStyle name="Vejica 2 8 5 3" xfId="3517" xr:uid="{8A46AF09-A9AC-427D-BD27-9DDCEFED6A9B}"/>
    <cellStyle name="Vejica 2 8 5 4" xfId="3518" xr:uid="{A58AF898-81E0-4256-B719-002E56027F91}"/>
    <cellStyle name="Vejica 2 8 5 4 2" xfId="3519" xr:uid="{5A5D8710-9D5B-4087-9E22-261EC63410A1}"/>
    <cellStyle name="Vejica 2 8 5 5" xfId="3520" xr:uid="{3AF3CE95-8632-418B-8A96-3E061A64807C}"/>
    <cellStyle name="Vejica 2 8 5 5 2" xfId="3521" xr:uid="{1EAD6B40-572B-4C7E-99E1-DABDE00C2F3B}"/>
    <cellStyle name="Vejica 2 8 5 6" xfId="3522" xr:uid="{AEACB73B-E6B2-44E6-9647-51C478070E33}"/>
    <cellStyle name="Vejica 2 8 5 6 2" xfId="3523" xr:uid="{7C1CB802-5569-4853-A8F2-3AE8D390B3CF}"/>
    <cellStyle name="Vejica 2 8 5 7" xfId="3524" xr:uid="{BCA5E2D2-3280-4672-A6D6-AD06498061E9}"/>
    <cellStyle name="Vejica 2 8 6" xfId="3525" xr:uid="{13285027-9A6E-4B33-A944-EEC900780D0B}"/>
    <cellStyle name="Vejica 2 8 6 2" xfId="3526" xr:uid="{12FC6FDB-B5CC-417B-80D4-51F426255223}"/>
    <cellStyle name="Vejica 2 8 6 3" xfId="3527" xr:uid="{0DDE8209-67B0-4880-97B3-174440F7E184}"/>
    <cellStyle name="Vejica 2 8 6 3 2" xfId="3528" xr:uid="{CEBC4061-2711-4C55-B1DC-6D0E50C6401D}"/>
    <cellStyle name="Vejica 2 8 6 4" xfId="3529" xr:uid="{03298A38-28C5-4359-BAA7-86769608A3ED}"/>
    <cellStyle name="Vejica 2 8 6 4 2" xfId="3530" xr:uid="{B513BB8A-7371-48A6-B13A-3C648A6C4C00}"/>
    <cellStyle name="Vejica 2 8 6 5" xfId="3531" xr:uid="{3E5E631D-98DB-4223-8D4D-3EDB26575191}"/>
    <cellStyle name="Vejica 2 8 6 5 2" xfId="3532" xr:uid="{40A989E8-C1A9-4BC8-B114-DF190E1A6768}"/>
    <cellStyle name="Vejica 2 8 6 6" xfId="3533" xr:uid="{B9066A22-C91B-4088-BBBB-044E90A768A9}"/>
    <cellStyle name="Vejica 2 8 7" xfId="3534" xr:uid="{AAAE362C-8F35-4900-85CD-CF62E0081AE6}"/>
    <cellStyle name="Vejica 2 8 8" xfId="3535" xr:uid="{42642D54-0898-4054-90B0-0ECB09278235}"/>
    <cellStyle name="Vejica 2 8 8 2" xfId="3536" xr:uid="{8DEA98D8-78B7-40C0-B1F2-5742F1FABBE7}"/>
    <cellStyle name="Vejica 2 8 9" xfId="3537" xr:uid="{2C922F23-222D-459B-A7ED-C03EF7637C3F}"/>
    <cellStyle name="Vejica 2 8 9 2" xfId="3538" xr:uid="{EFAF860B-F7F0-459B-BEB8-5D404AB33D07}"/>
    <cellStyle name="Vejica 2 9" xfId="3539" xr:uid="{DD64967B-29AD-45BE-A165-EB48BCDCC2B1}"/>
    <cellStyle name="Vejica 2 9 10" xfId="3540" xr:uid="{9AD63A21-310E-4C4F-B0D1-37CAC4C6EAEA}"/>
    <cellStyle name="Vejica 2 9 2" xfId="3541" xr:uid="{90FA6C4F-E81D-48AB-B930-29D10F186591}"/>
    <cellStyle name="Vejica 2 9 2 2" xfId="3542" xr:uid="{BDBAB91F-3B6D-4D96-8BBE-4D43DEC835F3}"/>
    <cellStyle name="Vejica 2 9 2 2 2" xfId="3543" xr:uid="{6D1D6E03-97E8-4C5C-BA3C-F0508B51590C}"/>
    <cellStyle name="Vejica 2 9 2 2 3" xfId="3544" xr:uid="{D37834FB-8077-4C97-980A-CEA4DB21E7AA}"/>
    <cellStyle name="Vejica 2 9 2 2 3 2" xfId="3545" xr:uid="{4C34C8E8-F7FC-4AAD-891F-0687DD8487BD}"/>
    <cellStyle name="Vejica 2 9 2 2 4" xfId="3546" xr:uid="{728562C4-6A57-4A27-AAEE-303DE9F0CF49}"/>
    <cellStyle name="Vejica 2 9 2 2 4 2" xfId="3547" xr:uid="{8F300742-6B86-456A-891E-83B2F823DBB7}"/>
    <cellStyle name="Vejica 2 9 2 2 5" xfId="3548" xr:uid="{2987CAA2-8D63-4691-BDC7-FDB18660D174}"/>
    <cellStyle name="Vejica 2 9 2 2 5 2" xfId="3549" xr:uid="{6B629D9E-A8E2-47E5-9DFE-13EC3B76BD5C}"/>
    <cellStyle name="Vejica 2 9 2 2 6" xfId="3550" xr:uid="{F03950E6-CF9D-4F75-A4FB-C168241946CA}"/>
    <cellStyle name="Vejica 2 9 2 3" xfId="3551" xr:uid="{9F7A45BD-20EA-431B-9042-371D4E513BD6}"/>
    <cellStyle name="Vejica 2 9 2 4" xfId="3552" xr:uid="{9E5CBD83-219A-410C-873A-E502641CE87E}"/>
    <cellStyle name="Vejica 2 9 2 4 2" xfId="3553" xr:uid="{C8491480-4196-4E09-8B84-8F782AC2175C}"/>
    <cellStyle name="Vejica 2 9 2 5" xfId="3554" xr:uid="{3731A70F-5A3D-4991-8DD3-5924C8DE228C}"/>
    <cellStyle name="Vejica 2 9 2 5 2" xfId="3555" xr:uid="{05009899-5DE3-4A88-9240-05FA7B1A46DF}"/>
    <cellStyle name="Vejica 2 9 2 6" xfId="3556" xr:uid="{533A0689-E0E0-47B8-A3D8-EF68880D59E3}"/>
    <cellStyle name="Vejica 2 9 2 6 2" xfId="3557" xr:uid="{341D9395-F028-4854-95E4-465C5C7CCDD6}"/>
    <cellStyle name="Vejica 2 9 2 7" xfId="3558" xr:uid="{6F57B12B-46F1-47BA-9FD8-960BF62FF34C}"/>
    <cellStyle name="Vejica 2 9 3" xfId="3559" xr:uid="{ECAC0C3A-BA43-49D0-B69E-35AF730E0630}"/>
    <cellStyle name="Vejica 2 9 3 2" xfId="3560" xr:uid="{22F66875-3415-414C-9334-DD1573CE45D1}"/>
    <cellStyle name="Vejica 2 9 3 2 2" xfId="3561" xr:uid="{2F26B908-5855-4D4C-A40E-5802D44C32D9}"/>
    <cellStyle name="Vejica 2 9 3 2 3" xfId="3562" xr:uid="{0B8B50A8-36ED-4C28-B873-0A2BD0506951}"/>
    <cellStyle name="Vejica 2 9 3 2 3 2" xfId="3563" xr:uid="{47FB7245-6B39-4FB0-8307-C1C31C3FC37C}"/>
    <cellStyle name="Vejica 2 9 3 2 4" xfId="3564" xr:uid="{9688574E-D211-48CF-8688-93E14A85F837}"/>
    <cellStyle name="Vejica 2 9 3 2 4 2" xfId="3565" xr:uid="{85E1AE51-DE52-40F1-BA6F-02461C01E32C}"/>
    <cellStyle name="Vejica 2 9 3 2 5" xfId="3566" xr:uid="{250E933E-F1A0-41A5-ACB5-C599A1BD970B}"/>
    <cellStyle name="Vejica 2 9 3 2 5 2" xfId="3567" xr:uid="{2187D096-62A6-4672-ACDA-D2334EA23809}"/>
    <cellStyle name="Vejica 2 9 3 2 6" xfId="3568" xr:uid="{47A4A32B-BD74-402B-BC4E-E44C68743108}"/>
    <cellStyle name="Vejica 2 9 3 3" xfId="3569" xr:uid="{DF0EAB8D-CFFA-40F3-9053-61CBE792F4FB}"/>
    <cellStyle name="Vejica 2 9 3 4" xfId="3570" xr:uid="{B925ACD8-D55C-49A7-A43B-E28EF56663CD}"/>
    <cellStyle name="Vejica 2 9 3 4 2" xfId="3571" xr:uid="{3516777A-E24B-45CF-B5DE-2A0D9A5C88F0}"/>
    <cellStyle name="Vejica 2 9 3 5" xfId="3572" xr:uid="{9A394448-E801-41CA-AA91-1C4B06B1F1AA}"/>
    <cellStyle name="Vejica 2 9 3 5 2" xfId="3573" xr:uid="{1538AE3D-4B71-46F2-A77D-615E91202F8D}"/>
    <cellStyle name="Vejica 2 9 3 6" xfId="3574" xr:uid="{C6F64ADB-5883-4E1C-BC90-6A6FEDAB3CE7}"/>
    <cellStyle name="Vejica 2 9 3 6 2" xfId="3575" xr:uid="{921B266A-23DB-4D54-BC4B-413A1E328102}"/>
    <cellStyle name="Vejica 2 9 3 7" xfId="3576" xr:uid="{8E95246E-8FB8-48CD-94B2-86CF9A2014C4}"/>
    <cellStyle name="Vejica 2 9 4" xfId="3577" xr:uid="{9CD63CB8-735C-4321-AE3C-6AD1FD59AEFD}"/>
    <cellStyle name="Vejica 2 9 4 2" xfId="3578" xr:uid="{F6CD0D88-2E3A-47C3-BACE-B117D15C13D9}"/>
    <cellStyle name="Vejica 2 9 4 2 2" xfId="3579" xr:uid="{1BFDD8C8-E903-451C-B3BA-8276155893C3}"/>
    <cellStyle name="Vejica 2 9 4 2 3" xfId="3580" xr:uid="{57AA0F06-2340-48BC-9C03-0DD19F533B48}"/>
    <cellStyle name="Vejica 2 9 4 2 3 2" xfId="3581" xr:uid="{E69776AB-37F2-4C42-98CA-3517B389C707}"/>
    <cellStyle name="Vejica 2 9 4 2 4" xfId="3582" xr:uid="{F9FA2838-D823-4594-8A21-3091769D5FFE}"/>
    <cellStyle name="Vejica 2 9 4 2 4 2" xfId="3583" xr:uid="{E8BE5237-3686-4ED0-9BBC-73091034CAFB}"/>
    <cellStyle name="Vejica 2 9 4 2 5" xfId="3584" xr:uid="{BA7EDDA4-7B91-4C1D-BAF6-66AFCCF9FFEE}"/>
    <cellStyle name="Vejica 2 9 4 2 5 2" xfId="3585" xr:uid="{31E02FBB-7B9F-4070-A1F8-593E3CEAAE6B}"/>
    <cellStyle name="Vejica 2 9 4 2 6" xfId="3586" xr:uid="{426C0BC0-CE46-498C-9858-88AF6E1B0A76}"/>
    <cellStyle name="Vejica 2 9 4 3" xfId="3587" xr:uid="{9586465B-E972-40CC-B44D-C67CE40F29D9}"/>
    <cellStyle name="Vejica 2 9 4 4" xfId="3588" xr:uid="{A5339D5B-99F3-4E1E-815F-0FCE93872A40}"/>
    <cellStyle name="Vejica 2 9 4 4 2" xfId="3589" xr:uid="{5B90A56F-8817-4B51-A2AC-8C3A2D88A299}"/>
    <cellStyle name="Vejica 2 9 4 5" xfId="3590" xr:uid="{FF449370-6447-4D30-8206-E8AFA903C593}"/>
    <cellStyle name="Vejica 2 9 4 5 2" xfId="3591" xr:uid="{75980ACA-2F75-41BB-B416-1D56725BA37C}"/>
    <cellStyle name="Vejica 2 9 4 6" xfId="3592" xr:uid="{292E3533-FCAC-468E-B56B-9EABCDE8AD81}"/>
    <cellStyle name="Vejica 2 9 4 6 2" xfId="3593" xr:uid="{ABC3AFDF-72AD-4E12-A8A2-2653EAAFC760}"/>
    <cellStyle name="Vejica 2 9 4 7" xfId="3594" xr:uid="{C7293B46-1D43-4E68-87AD-63ACA8DDF7ED}"/>
    <cellStyle name="Vejica 2 9 5" xfId="3595" xr:uid="{E3F05A1F-2679-4E98-891F-215D374EC228}"/>
    <cellStyle name="Vejica 2 9 5 2" xfId="3596" xr:uid="{777933B8-1FC5-4CAE-8DBA-4D03FB330C30}"/>
    <cellStyle name="Vejica 2 9 5 3" xfId="3597" xr:uid="{72A27A82-9AF3-4B7B-94C8-1A2E7A73A4B7}"/>
    <cellStyle name="Vejica 2 9 5 3 2" xfId="3598" xr:uid="{F73BA1A1-1130-485B-8091-5822B28344AC}"/>
    <cellStyle name="Vejica 2 9 5 4" xfId="3599" xr:uid="{EF9206A4-073A-48ED-AF57-69532210CAA8}"/>
    <cellStyle name="Vejica 2 9 5 4 2" xfId="3600" xr:uid="{45012C3E-8DC0-4E50-9A39-343CD31DDB61}"/>
    <cellStyle name="Vejica 2 9 5 5" xfId="3601" xr:uid="{28417434-9460-4B8C-8E25-E9B6779A649C}"/>
    <cellStyle name="Vejica 2 9 5 5 2" xfId="3602" xr:uid="{0E3D00B6-07ED-4871-9FC4-B439019A129E}"/>
    <cellStyle name="Vejica 2 9 5 6" xfId="3603" xr:uid="{C5E66A33-E413-40D2-AD94-55C5D8F4BCE0}"/>
    <cellStyle name="Vejica 2 9 6" xfId="3604" xr:uid="{8E3790DC-4331-4314-BC61-69DEFFFF9711}"/>
    <cellStyle name="Vejica 2 9 7" xfId="3605" xr:uid="{14AFAE01-5D4D-4633-824C-311545A8187C}"/>
    <cellStyle name="Vejica 2 9 7 2" xfId="3606" xr:uid="{68EFA197-2850-4F06-88C8-0F01455EFE05}"/>
    <cellStyle name="Vejica 2 9 8" xfId="3607" xr:uid="{ACEC5D28-2672-41FA-8410-1DDA5C8BF42E}"/>
    <cellStyle name="Vejica 2 9 8 2" xfId="3608" xr:uid="{350A71A6-0DAB-4038-A427-64E8D19F6E34}"/>
    <cellStyle name="Vejica 2 9 9" xfId="3609" xr:uid="{8E7F2E4E-1276-4C6E-91D0-2B086992E0F7}"/>
    <cellStyle name="Vejica 2 9 9 2" xfId="3610" xr:uid="{CB39A067-B9A6-44D2-98EE-7949CFEFF194}"/>
    <cellStyle name="Vejica 20" xfId="3611" xr:uid="{C2EDC97E-DC7E-4F7C-A59A-A6DD8E799F0A}"/>
    <cellStyle name="Vejica 20 10" xfId="3612" xr:uid="{93E33C2C-FD53-43D3-A5BC-08665F4C48DA}"/>
    <cellStyle name="Vejica 20 10 2" xfId="3613" xr:uid="{3F6F8E65-38D1-4C20-9534-C938FD85DA48}"/>
    <cellStyle name="Vejica 20 11" xfId="3614" xr:uid="{863F46F3-96C5-4334-911F-65E4C83187E4}"/>
    <cellStyle name="Vejica 20 11 2" xfId="3615" xr:uid="{ABFA66D5-95E1-41A1-900B-74DB090E9CAD}"/>
    <cellStyle name="Vejica 20 12" xfId="3616" xr:uid="{89E0203E-30BB-44BA-8693-4017E0A96A58}"/>
    <cellStyle name="Vejica 20 12 2" xfId="3617" xr:uid="{1F4D007C-B7D5-4D1D-A2DA-5406C1DF2938}"/>
    <cellStyle name="Vejica 20 13" xfId="3618" xr:uid="{95028280-B62F-4BE9-843E-B3AE34364D44}"/>
    <cellStyle name="Vejica 20 2" xfId="3619" xr:uid="{750DE165-5D9A-4C67-929A-811202651AC5}"/>
    <cellStyle name="Vejica 20 2 2" xfId="3620" xr:uid="{22F39658-BFB4-49F3-B7E8-AF8611598E69}"/>
    <cellStyle name="Vejica 20 2 2 2" xfId="3621" xr:uid="{EBB94B8C-BBA2-4E75-B704-99FDCABDF218}"/>
    <cellStyle name="Vejica 20 2 2 3" xfId="3622" xr:uid="{8D60273F-CB1A-4CD6-A1F3-CBAA92E66C82}"/>
    <cellStyle name="Vejica 20 2 2 3 2" xfId="3623" xr:uid="{498BAABB-1E8C-433C-99AB-EA91A9B83F45}"/>
    <cellStyle name="Vejica 20 2 2 4" xfId="3624" xr:uid="{E6F420BB-DC5A-4CD8-A19C-BC65005AB91E}"/>
    <cellStyle name="Vejica 20 2 2 4 2" xfId="3625" xr:uid="{206CC472-A062-436A-BC02-B5355DC0F04B}"/>
    <cellStyle name="Vejica 20 2 2 5" xfId="3626" xr:uid="{77321CEA-DF18-49B1-A3DA-B675CA80461F}"/>
    <cellStyle name="Vejica 20 2 2 5 2" xfId="3627" xr:uid="{BC99BAFD-7485-45E9-A87F-94E7FC56EA45}"/>
    <cellStyle name="Vejica 20 2 2 6" xfId="3628" xr:uid="{2C3C81AD-6CCE-4445-87FB-96536B3BB007}"/>
    <cellStyle name="Vejica 20 2 3" xfId="3629" xr:uid="{AD44315A-45DB-47F3-869C-793217E4FFA4}"/>
    <cellStyle name="Vejica 20 2 4" xfId="3630" xr:uid="{2970C2E6-F880-4F60-B721-A7588BCC0A34}"/>
    <cellStyle name="Vejica 20 2 4 2" xfId="3631" xr:uid="{1FA6F274-F17E-4CB4-820A-B9FB79F895C3}"/>
    <cellStyle name="Vejica 20 2 5" xfId="3632" xr:uid="{4F59E5E1-C70B-4C65-BF4F-46EEF6C84E46}"/>
    <cellStyle name="Vejica 20 2 5 2" xfId="3633" xr:uid="{0680439A-17D4-4E7F-889C-FE7D2F0F2E55}"/>
    <cellStyle name="Vejica 20 2 6" xfId="3634" xr:uid="{A70F1A5F-3921-4B98-99CB-DD1D671DBF19}"/>
    <cellStyle name="Vejica 20 2 6 2" xfId="3635" xr:uid="{3F6053DC-7F68-4F74-A963-62F6F5664A9A}"/>
    <cellStyle name="Vejica 20 2 7" xfId="3636" xr:uid="{00EE1F55-3B65-4A82-A347-556DC9122F3F}"/>
    <cellStyle name="Vejica 20 2 8" xfId="3637" xr:uid="{FC0F938E-E911-4ADE-A84B-7C8D8D3C5469}"/>
    <cellStyle name="Vejica 20 3" xfId="3638" xr:uid="{0E40B27A-AD6B-4258-AE2B-F0831D26C1EF}"/>
    <cellStyle name="Vejica 20 3 2" xfId="3639" xr:uid="{B234CF50-8307-4B2C-B1F4-BCD407C786EE}"/>
    <cellStyle name="Vejica 20 3 3" xfId="3640" xr:uid="{CA906451-73FA-4FDF-B8B0-796FA340EEF7}"/>
    <cellStyle name="Vejica 20 3 4" xfId="3641" xr:uid="{62052AD0-8FFC-4102-BB18-C33A55B96322}"/>
    <cellStyle name="Vejica 20 4" xfId="3642" xr:uid="{125B2547-2926-4479-A62E-CE3514C4EA39}"/>
    <cellStyle name="Vejica 20 5" xfId="3643" xr:uid="{FAFEAF85-0F35-42CE-AAC9-284A98D84E18}"/>
    <cellStyle name="Vejica 20 5 2" xfId="3644" xr:uid="{BB6E5A26-285D-4B42-AF37-9146069D55C2}"/>
    <cellStyle name="Vejica 20 6" xfId="3645" xr:uid="{037FE1D1-7AA1-4625-B6A0-04BAEF2695CA}"/>
    <cellStyle name="Vejica 20 6 2" xfId="3646" xr:uid="{3FEF3B71-9D0D-4C24-9ABC-BEDF34FFF87F}"/>
    <cellStyle name="Vejica 20 6 2 2" xfId="3647" xr:uid="{B10FACAA-E03E-4036-B7F9-177F6C4FBEE6}"/>
    <cellStyle name="Vejica 20 6 3" xfId="3648" xr:uid="{FE593ED0-AB6B-4DAF-91DC-CA9CA3FC9970}"/>
    <cellStyle name="Vejica 20 6 3 2" xfId="3649" xr:uid="{5DEEE7AB-E8B9-4377-94EE-CB1CAA4B949E}"/>
    <cellStyle name="Vejica 20 6 3 2 2" xfId="3650" xr:uid="{C563D4A5-E78E-45AA-89D3-31029D3E8595}"/>
    <cellStyle name="Vejica 20 6 3 3" xfId="3651" xr:uid="{1585C106-EAA8-4B46-83BC-4E0DEC42DA7C}"/>
    <cellStyle name="Vejica 20 6 3 3 2" xfId="3652" xr:uid="{0368AAC1-A395-4804-ABE2-4F3B11131092}"/>
    <cellStyle name="Vejica 20 6 3 4" xfId="3653" xr:uid="{38CC99EE-0D36-43B7-97B4-B8740DCB7697}"/>
    <cellStyle name="Vejica 20 6 4" xfId="3654" xr:uid="{67D3FAA7-F7D7-4A1B-A22A-B672F95985D2}"/>
    <cellStyle name="Vejica 20 7" xfId="3655" xr:uid="{DD8BEF78-9AB8-4027-B583-45446E02A6AE}"/>
    <cellStyle name="Vejica 20 7 2" xfId="3656" xr:uid="{090259EE-5F15-4D6B-9B2F-2679386BA36B}"/>
    <cellStyle name="Vejica 20 8" xfId="3657" xr:uid="{067875AC-72E8-4577-9C56-1FF18BA209F3}"/>
    <cellStyle name="Vejica 20 8 2" xfId="3658" xr:uid="{BC21E771-4A5D-4F3B-B6A5-B2F2661AEBA7}"/>
    <cellStyle name="Vejica 20 9" xfId="3659" xr:uid="{86F3FEF0-F702-4660-AAEF-89F6398B618E}"/>
    <cellStyle name="Vejica 21" xfId="3660" xr:uid="{9F638B5C-85B5-4508-BBC2-839D97DA312C}"/>
    <cellStyle name="Vejica 21 10" xfId="3661" xr:uid="{A51EDD89-4336-4BC0-9766-C395E2E204AB}"/>
    <cellStyle name="Vejica 21 10 2" xfId="3662" xr:uid="{6DB7C1AB-DE10-438B-8968-FD3803DC09F1}"/>
    <cellStyle name="Vejica 21 11" xfId="3663" xr:uid="{4AFAE03D-CD6D-4BFC-9193-CDB525199058}"/>
    <cellStyle name="Vejica 21 11 2" xfId="3664" xr:uid="{33BA200E-A795-45A1-A83F-68E13F70AF96}"/>
    <cellStyle name="Vejica 21 12" xfId="3665" xr:uid="{CFCBDF48-7F4F-4C34-9BDB-27687A13D7F1}"/>
    <cellStyle name="Vejica 21 12 2" xfId="3666" xr:uid="{E716CEDF-B10A-4BCB-83F3-A61F1564A54D}"/>
    <cellStyle name="Vejica 21 13" xfId="3667" xr:uid="{23C67703-9222-4DAB-910C-1F47352E688B}"/>
    <cellStyle name="Vejica 21 2" xfId="3668" xr:uid="{33098848-69E0-475A-AC11-8DA41AEE5EDC}"/>
    <cellStyle name="Vejica 21 2 2" xfId="3669" xr:uid="{A69B197E-99A7-4C4C-9108-2CFBCB2A1837}"/>
    <cellStyle name="Vejica 21 2 2 2" xfId="3670" xr:uid="{E4172513-395D-4D51-AA48-1F4A36DF7767}"/>
    <cellStyle name="Vejica 21 2 2 3" xfId="3671" xr:uid="{43FCEA03-67CB-46AE-80A9-EA17676C8DB1}"/>
    <cellStyle name="Vejica 21 2 2 3 2" xfId="3672" xr:uid="{7F9EAC6E-6C03-4FF4-8C6A-261BBA1CE5C2}"/>
    <cellStyle name="Vejica 21 2 2 4" xfId="3673" xr:uid="{2421D7EE-DDE5-4960-9AD9-4B123CAD6474}"/>
    <cellStyle name="Vejica 21 2 2 4 2" xfId="3674" xr:uid="{D48F9E8E-9CAD-47ED-9836-168F15F487E0}"/>
    <cellStyle name="Vejica 21 2 2 5" xfId="3675" xr:uid="{6B7CAC97-1F8E-4140-ACF4-B36514C6FE5D}"/>
    <cellStyle name="Vejica 21 2 2 5 2" xfId="3676" xr:uid="{30240778-984A-4C0C-9651-0CA6646751FE}"/>
    <cellStyle name="Vejica 21 2 2 6" xfId="3677" xr:uid="{B0CBABFC-CBD8-4A85-B216-1DBB059E55C2}"/>
    <cellStyle name="Vejica 21 2 3" xfId="3678" xr:uid="{90130FCA-6387-45F6-BD7D-22300AF85712}"/>
    <cellStyle name="Vejica 21 2 4" xfId="3679" xr:uid="{6C1FDE28-43CB-44EA-9B52-C76B6A04AA7F}"/>
    <cellStyle name="Vejica 21 2 4 2" xfId="3680" xr:uid="{9FDEAFFD-6CB9-41BD-9667-9D80D3471998}"/>
    <cellStyle name="Vejica 21 2 5" xfId="3681" xr:uid="{B873C10F-2474-4009-9D2F-50D2A8ABB722}"/>
    <cellStyle name="Vejica 21 2 5 2" xfId="3682" xr:uid="{A6906173-5D05-45EA-939B-05C5AB7D9B99}"/>
    <cellStyle name="Vejica 21 2 6" xfId="3683" xr:uid="{7185087B-392F-4A16-B2BC-538D523BD760}"/>
    <cellStyle name="Vejica 21 2 6 2" xfId="3684" xr:uid="{8D049F08-6505-46D9-94AA-50D3B7755645}"/>
    <cellStyle name="Vejica 21 2 7" xfId="3685" xr:uid="{224C7137-6B12-49C4-9D89-94F7917B1684}"/>
    <cellStyle name="Vejica 21 2 8" xfId="3686" xr:uid="{4CF6EA8F-183E-4E4C-B5C2-2476F2E4DA22}"/>
    <cellStyle name="Vejica 21 3" xfId="3687" xr:uid="{A74B3C9B-11E9-4017-902C-F1DB5A81897C}"/>
    <cellStyle name="Vejica 21 3 2" xfId="3688" xr:uid="{BC8B3E33-EDBB-452B-801A-8B2ACB639B0C}"/>
    <cellStyle name="Vejica 21 3 3" xfId="3689" xr:uid="{12DE6768-1406-497B-BB9C-E46FB8116857}"/>
    <cellStyle name="Vejica 21 3 4" xfId="3690" xr:uid="{C154320E-699D-4376-B4B2-CC03C4558D54}"/>
    <cellStyle name="Vejica 21 4" xfId="3691" xr:uid="{14D28333-5678-41C0-BCD7-CB69A56EAAC8}"/>
    <cellStyle name="Vejica 21 5" xfId="3692" xr:uid="{5962D82B-ED7E-4E1A-8FA2-4650E0D32477}"/>
    <cellStyle name="Vejica 21 5 2" xfId="3693" xr:uid="{AB0F9D53-4BE1-4048-9DC4-8E64942CEB42}"/>
    <cellStyle name="Vejica 21 6" xfId="3694" xr:uid="{E7E99E27-8F44-456F-AF1A-8777ECE7BB10}"/>
    <cellStyle name="Vejica 21 6 2" xfId="3695" xr:uid="{18480B76-5712-41BC-BE18-5ED7BE47B952}"/>
    <cellStyle name="Vejica 21 6 2 2" xfId="3696" xr:uid="{7BF35C8C-625D-42D1-ACA1-80574EE88E8B}"/>
    <cellStyle name="Vejica 21 6 3" xfId="3697" xr:uid="{947FD7DA-D2B9-4250-A8BD-AB07F2835B38}"/>
    <cellStyle name="Vejica 21 6 3 2" xfId="3698" xr:uid="{C30FB953-B31A-43A2-B11B-C143A5956C01}"/>
    <cellStyle name="Vejica 21 6 3 2 2" xfId="3699" xr:uid="{70FF737E-2CF7-4608-932D-8CB33A51423F}"/>
    <cellStyle name="Vejica 21 6 3 3" xfId="3700" xr:uid="{19006CA8-5E42-41EB-A667-0BB57AE567DB}"/>
    <cellStyle name="Vejica 21 6 3 3 2" xfId="3701" xr:uid="{36913CB0-3F27-418B-8EE1-D9E02293EE0A}"/>
    <cellStyle name="Vejica 21 6 3 4" xfId="3702" xr:uid="{7200E674-95B7-45F7-A854-0B0209C2EFC8}"/>
    <cellStyle name="Vejica 21 6 4" xfId="3703" xr:uid="{7D5E5070-1CED-4E9A-AEA5-494E62F01306}"/>
    <cellStyle name="Vejica 21 7" xfId="3704" xr:uid="{75353142-C0FF-4714-8A9D-8E9F633363BD}"/>
    <cellStyle name="Vejica 21 7 2" xfId="3705" xr:uid="{CD3A1F23-707C-410C-8BF0-85563E8DFF62}"/>
    <cellStyle name="Vejica 21 8" xfId="3706" xr:uid="{AC372029-E779-4D16-878C-C4E2E6EDE3BC}"/>
    <cellStyle name="Vejica 21 8 2" xfId="3707" xr:uid="{AFBFFE24-CA16-40F0-828E-8EA2514047C9}"/>
    <cellStyle name="Vejica 21 9" xfId="3708" xr:uid="{BC0C23B0-1FDF-433B-AB79-2A0686149419}"/>
    <cellStyle name="Vejica 22" xfId="3709" xr:uid="{9CEB52D6-CF69-432E-AB52-0629E71D44F7}"/>
    <cellStyle name="Vejica 22 10" xfId="3710" xr:uid="{D868B845-AC08-49EC-966B-2995FD885533}"/>
    <cellStyle name="Vejica 22 10 2" xfId="3711" xr:uid="{E869A1DC-27E1-4F64-A595-77A1B4D3E23B}"/>
    <cellStyle name="Vejica 22 11" xfId="3712" xr:uid="{D8CEC07C-AFF4-4977-A93D-2B91B74E0A8A}"/>
    <cellStyle name="Vejica 22 11 2" xfId="3713" xr:uid="{14CF74CD-BB53-40DE-BE8D-E08367EBB066}"/>
    <cellStyle name="Vejica 22 12" xfId="3714" xr:uid="{3A3E0DD2-A7C0-42BB-B8E5-DFA336B73335}"/>
    <cellStyle name="Vejica 22 12 2" xfId="3715" xr:uid="{277FF137-87E9-4362-877C-0772F0BC280B}"/>
    <cellStyle name="Vejica 22 13" xfId="3716" xr:uid="{E3A52E2B-BFD1-46EA-A790-60E45B05AE6A}"/>
    <cellStyle name="Vejica 22 2" xfId="3717" xr:uid="{C93E0A99-DEA8-4330-8ED5-463B4E6FB4AE}"/>
    <cellStyle name="Vejica 22 2 2" xfId="3718" xr:uid="{E46988CB-65AE-4D56-A713-DB3F3FE82678}"/>
    <cellStyle name="Vejica 22 2 2 2" xfId="3719" xr:uid="{C9814CB5-AFA0-4D68-A47B-416ECE5614B2}"/>
    <cellStyle name="Vejica 22 2 2 3" xfId="3720" xr:uid="{985137FA-AF4B-4367-8348-65F7A08779A7}"/>
    <cellStyle name="Vejica 22 2 2 3 2" xfId="3721" xr:uid="{D93F4488-739D-4357-8910-331320E9372F}"/>
    <cellStyle name="Vejica 22 2 2 4" xfId="3722" xr:uid="{95B48BE9-06D1-458A-86D5-7DF0AD286320}"/>
    <cellStyle name="Vejica 22 2 2 4 2" xfId="3723" xr:uid="{B6ED194A-95B1-4631-A980-8511458B5FB0}"/>
    <cellStyle name="Vejica 22 2 2 5" xfId="3724" xr:uid="{9C9A3075-B19A-4504-8DAE-72556EC5B679}"/>
    <cellStyle name="Vejica 22 2 2 5 2" xfId="3725" xr:uid="{DFA2B1D0-75B0-4AA9-B410-9CF2850964EA}"/>
    <cellStyle name="Vejica 22 2 2 6" xfId="3726" xr:uid="{94F01010-9B86-45AD-AF8E-0EA902480192}"/>
    <cellStyle name="Vejica 22 2 3" xfId="3727" xr:uid="{1AB134A1-AAAE-4672-8C1B-9539FB997203}"/>
    <cellStyle name="Vejica 22 2 4" xfId="3728" xr:uid="{474DD409-A96B-444B-AE6E-ADD6BDA00D24}"/>
    <cellStyle name="Vejica 22 2 4 2" xfId="3729" xr:uid="{32B5000C-59BC-4A82-BF62-FB255F49FF8E}"/>
    <cellStyle name="Vejica 22 2 5" xfId="3730" xr:uid="{DDC7814A-A65C-454A-914D-4000B5AF78C9}"/>
    <cellStyle name="Vejica 22 2 5 2" xfId="3731" xr:uid="{86A697EC-1140-4616-8C44-E6CC47A7DE3B}"/>
    <cellStyle name="Vejica 22 2 6" xfId="3732" xr:uid="{3AA9BFCF-64E3-43FC-9C20-3D5CF934BBC6}"/>
    <cellStyle name="Vejica 22 2 6 2" xfId="3733" xr:uid="{F0D6DF5F-3A48-44FB-B41B-32CDBE47591D}"/>
    <cellStyle name="Vejica 22 2 7" xfId="3734" xr:uid="{5EB2BA8B-6F76-4388-BA0E-CDF037000E82}"/>
    <cellStyle name="Vejica 22 2 8" xfId="3735" xr:uid="{FD6AB3EB-2846-40F9-A19E-17CA1F55C269}"/>
    <cellStyle name="Vejica 22 3" xfId="3736" xr:uid="{830C83B0-2EF0-4D59-9091-54F4486D0368}"/>
    <cellStyle name="Vejica 22 3 2" xfId="3737" xr:uid="{BD00141C-B04D-40CE-955C-1EAAD704215B}"/>
    <cellStyle name="Vejica 22 3 3" xfId="3738" xr:uid="{19C00622-4476-4CB7-87C8-EB4E92D2A252}"/>
    <cellStyle name="Vejica 22 3 4" xfId="3739" xr:uid="{2C2F1FAE-66F0-4F66-9E81-03754CD3EFDF}"/>
    <cellStyle name="Vejica 22 4" xfId="3740" xr:uid="{2455EF0C-77E0-463B-AF75-730F148EF150}"/>
    <cellStyle name="Vejica 22 5" xfId="3741" xr:uid="{1C0DD486-DD69-44F3-B4D9-C95B2E976391}"/>
    <cellStyle name="Vejica 22 5 2" xfId="3742" xr:uid="{C1E8A6D4-7889-4FBE-87C4-AA23A516129B}"/>
    <cellStyle name="Vejica 22 6" xfId="3743" xr:uid="{3B6B6463-3114-437D-B003-DA74E9F016DC}"/>
    <cellStyle name="Vejica 22 6 2" xfId="3744" xr:uid="{B739E73A-3EB2-4493-8C3D-F77CF2FAAC5C}"/>
    <cellStyle name="Vejica 22 6 2 2" xfId="3745" xr:uid="{6A06EE37-7136-4BC9-BF03-785BDB4E1D0B}"/>
    <cellStyle name="Vejica 22 6 3" xfId="3746" xr:uid="{7938315B-522F-4E30-A087-6DB87478FAA7}"/>
    <cellStyle name="Vejica 22 6 3 2" xfId="3747" xr:uid="{2BB37D04-A4F3-44F1-AB19-24B23BBDF9F1}"/>
    <cellStyle name="Vejica 22 6 3 2 2" xfId="3748" xr:uid="{E5418304-55D0-42BC-8633-FB779B9A9CAC}"/>
    <cellStyle name="Vejica 22 6 3 3" xfId="3749" xr:uid="{22351A3A-7987-48EE-8078-D29682019CD1}"/>
    <cellStyle name="Vejica 22 6 3 3 2" xfId="3750" xr:uid="{AC837CC5-4AF1-4FA0-9AEA-86E5BD65883E}"/>
    <cellStyle name="Vejica 22 6 3 4" xfId="3751" xr:uid="{7AAF4C19-9435-43D6-B998-AD5D34CA5498}"/>
    <cellStyle name="Vejica 22 6 4" xfId="3752" xr:uid="{A9EEC947-2E6D-4834-AA08-2CAE93A355B0}"/>
    <cellStyle name="Vejica 22 7" xfId="3753" xr:uid="{335ADAE6-47F4-4FED-A8DF-1B4FF79B6A42}"/>
    <cellStyle name="Vejica 22 7 2" xfId="3754" xr:uid="{DDA0506A-CC61-429C-99A9-E5F36E4E440F}"/>
    <cellStyle name="Vejica 22 8" xfId="3755" xr:uid="{AD520E71-37FA-4053-80FE-DFF69F6B49AA}"/>
    <cellStyle name="Vejica 22 8 2" xfId="3756" xr:uid="{E5F56442-6262-405E-ACBD-B42217CAF6A3}"/>
    <cellStyle name="Vejica 22 9" xfId="3757" xr:uid="{2B669401-A428-4A81-ACD9-91DBEC032FBA}"/>
    <cellStyle name="Vejica 23" xfId="3758" xr:uid="{380D6464-2E0C-47F0-B402-2F082921F386}"/>
    <cellStyle name="Vejica 23 10" xfId="3759" xr:uid="{E8B00CFB-8480-4E46-BCD0-DBB245F1EBD2}"/>
    <cellStyle name="Vejica 23 10 2" xfId="3760" xr:uid="{78C6F2E0-236B-403A-830F-58A719ED613F}"/>
    <cellStyle name="Vejica 23 11" xfId="3761" xr:uid="{6F268004-83CA-43B2-B760-06076A965186}"/>
    <cellStyle name="Vejica 23 11 2" xfId="3762" xr:uid="{47D32F1A-8542-4FDA-8646-D7607FC25DF3}"/>
    <cellStyle name="Vejica 23 12" xfId="3763" xr:uid="{55698A78-CF8F-420D-AA8C-2846DA18ECD8}"/>
    <cellStyle name="Vejica 23 2" xfId="3764" xr:uid="{7BD78922-C06E-47A5-9A92-BBBBA6F679C7}"/>
    <cellStyle name="Vejica 23 2 2" xfId="3765" xr:uid="{DBC1A66C-0126-4528-A183-913E178A430E}"/>
    <cellStyle name="Vejica 23 2 2 2" xfId="3766" xr:uid="{E10D2470-290D-46F6-A51A-1F832A8E7D88}"/>
    <cellStyle name="Vejica 23 2 2 3" xfId="3767" xr:uid="{EBE05830-3930-4809-B1CC-16C524F4A8DD}"/>
    <cellStyle name="Vejica 23 2 2 3 2" xfId="3768" xr:uid="{50405827-0454-4E49-A1CD-3150F45C5E05}"/>
    <cellStyle name="Vejica 23 2 2 4" xfId="3769" xr:uid="{31B916EA-1463-455A-97DF-568FAC081BB4}"/>
    <cellStyle name="Vejica 23 2 2 4 2" xfId="3770" xr:uid="{8A83607A-EBA9-4F2D-BE4D-8387E1E1063F}"/>
    <cellStyle name="Vejica 23 2 2 5" xfId="3771" xr:uid="{8EBED3C5-1031-4336-8057-5801A7F0D8C0}"/>
    <cellStyle name="Vejica 23 2 2 5 2" xfId="3772" xr:uid="{278C818A-4F46-4548-B1BA-60FCFC57ADBD}"/>
    <cellStyle name="Vejica 23 2 2 6" xfId="3773" xr:uid="{A3BB17B0-95A4-4110-9F79-0123A14F643D}"/>
    <cellStyle name="Vejica 23 2 3" xfId="3774" xr:uid="{FD0D80B1-2D50-4DA3-8C67-C606984619D6}"/>
    <cellStyle name="Vejica 23 2 4" xfId="3775" xr:uid="{02AA6CDA-6D8B-40FC-8E6A-1F2EB24E9868}"/>
    <cellStyle name="Vejica 23 2 4 2" xfId="3776" xr:uid="{A1AF79DC-05A4-4E33-A6B8-DD4915C13E80}"/>
    <cellStyle name="Vejica 23 2 5" xfId="3777" xr:uid="{59AD2549-E491-4D96-A2F6-D7E3BBD6B0FA}"/>
    <cellStyle name="Vejica 23 2 5 2" xfId="3778" xr:uid="{C6E24976-5254-42CA-8F90-730E658001C9}"/>
    <cellStyle name="Vejica 23 2 6" xfId="3779" xr:uid="{F80B6898-7406-4AA3-BB33-35DA47AE9CA6}"/>
    <cellStyle name="Vejica 23 2 6 2" xfId="3780" xr:uid="{7A3A53CA-E269-4190-A1DA-3D68B6CC4A2D}"/>
    <cellStyle name="Vejica 23 2 7" xfId="3781" xr:uid="{CA9FCB74-46A0-4E48-92A3-64EACD767BC1}"/>
    <cellStyle name="Vejica 23 3" xfId="3782" xr:uid="{D825D4A6-438B-408C-8497-E804019DBDB3}"/>
    <cellStyle name="Vejica 23 4" xfId="3783" xr:uid="{930D309C-B010-4CF4-9F1D-6DA815D1F8FF}"/>
    <cellStyle name="Vejica 23 4 2" xfId="3784" xr:uid="{CFC7A47B-0D9C-4981-B3CC-9BF57CBE53F5}"/>
    <cellStyle name="Vejica 23 5" xfId="3785" xr:uid="{E5EBDF1B-A396-4A53-8671-E99596B78B92}"/>
    <cellStyle name="Vejica 23 5 2" xfId="3786" xr:uid="{ACA4C740-936B-45F8-A4A0-7C5ED0E25EE7}"/>
    <cellStyle name="Vejica 23 5 2 2" xfId="3787" xr:uid="{F26E57DE-62E7-4F80-BF95-D6E1010E618D}"/>
    <cellStyle name="Vejica 23 5 3" xfId="3788" xr:uid="{E1156E86-DE81-4F54-BD46-F45572C739E4}"/>
    <cellStyle name="Vejica 23 5 3 2" xfId="3789" xr:uid="{9984AE85-91B2-4E2C-88BC-625365C75643}"/>
    <cellStyle name="Vejica 23 5 3 2 2" xfId="3790" xr:uid="{AC2D81E9-0122-435A-8464-3C79FD7172F2}"/>
    <cellStyle name="Vejica 23 5 3 3" xfId="3791" xr:uid="{0F6EDFE0-7EE6-40AC-935E-A026E53FBD8E}"/>
    <cellStyle name="Vejica 23 5 3 3 2" xfId="3792" xr:uid="{5ACB24FF-98EE-4275-9BE0-E4244FC03A94}"/>
    <cellStyle name="Vejica 23 5 3 4" xfId="3793" xr:uid="{9FC04A46-FD1E-4D3D-AD39-7C376F81D9CF}"/>
    <cellStyle name="Vejica 23 5 4" xfId="3794" xr:uid="{C874FBD7-5171-49BA-9339-C93A54AE6E60}"/>
    <cellStyle name="Vejica 23 6" xfId="3795" xr:uid="{23468A00-F96C-427B-AEDB-3DDB6299BBF7}"/>
    <cellStyle name="Vejica 23 6 2" xfId="3796" xr:uid="{0C116C82-604A-4BF2-9008-A144F0E7851C}"/>
    <cellStyle name="Vejica 23 7" xfId="3797" xr:uid="{EE508579-A934-43C9-8841-A261635774D5}"/>
    <cellStyle name="Vejica 23 7 2" xfId="3798" xr:uid="{22C19AF6-B50D-4D95-9BDC-2C5FFE3E8782}"/>
    <cellStyle name="Vejica 23 7 2 2" xfId="3799" xr:uid="{745AFCB6-3C8D-42A2-9649-574882B8FB79}"/>
    <cellStyle name="Vejica 23 8" xfId="3800" xr:uid="{6BF708FF-D0F8-4587-99A7-7DC27AEA917E}"/>
    <cellStyle name="Vejica 23 9" xfId="3801" xr:uid="{6B98533F-EDE8-4CAC-8B4C-C1EC9CD56301}"/>
    <cellStyle name="Vejica 23 9 2" xfId="3802" xr:uid="{3F71B473-F822-463A-A062-8DE965A3F850}"/>
    <cellStyle name="Vejica 24" xfId="3803" xr:uid="{158EE8E8-8559-40FA-BB1A-33C19822A87F}"/>
    <cellStyle name="Vejica 24 10" xfId="3804" xr:uid="{E19CA1C5-DEFE-4B0D-BC60-BEC42FA9EEFA}"/>
    <cellStyle name="Vejica 24 10 2" xfId="3805" xr:uid="{A3ECFACC-2F7C-44BA-B218-503996F63A08}"/>
    <cellStyle name="Vejica 24 11" xfId="3806" xr:uid="{CCE425DD-8DC7-459A-B190-16C6BAAFC40E}"/>
    <cellStyle name="Vejica 24 11 2" xfId="3807" xr:uid="{5824C716-D8D0-4F69-998C-6FF3A369DE75}"/>
    <cellStyle name="Vejica 24 12" xfId="3808" xr:uid="{00D91E8A-6F52-49B9-85EE-FA9B1986F5DF}"/>
    <cellStyle name="Vejica 24 2" xfId="3809" xr:uid="{48A2B70D-A28A-4BD0-BA84-84D64A62B188}"/>
    <cellStyle name="Vejica 24 2 2" xfId="3810" xr:uid="{42CE289B-5902-4302-8A88-96D5C8944F15}"/>
    <cellStyle name="Vejica 24 2 2 2" xfId="3811" xr:uid="{4C38212E-4553-47E2-8AF9-0BBEE2FA08E5}"/>
    <cellStyle name="Vejica 24 2 2 3" xfId="3812" xr:uid="{52020D5D-AB99-4572-8E59-C58D29EA2A25}"/>
    <cellStyle name="Vejica 24 2 2 3 2" xfId="3813" xr:uid="{577ACA4D-87D7-48CB-9E55-BCC94297A77C}"/>
    <cellStyle name="Vejica 24 2 2 4" xfId="3814" xr:uid="{194DE6E2-9CC7-4833-9004-BD7AEC509E36}"/>
    <cellStyle name="Vejica 24 2 2 4 2" xfId="3815" xr:uid="{EF934B5A-C268-464E-B870-2B4EBC90BBE6}"/>
    <cellStyle name="Vejica 24 2 2 5" xfId="3816" xr:uid="{6F1BF3AC-5E9A-41D0-A098-A02F30A6F630}"/>
    <cellStyle name="Vejica 24 2 2 5 2" xfId="3817" xr:uid="{57BF7372-8F35-4FAE-9A9A-0FE71253DE75}"/>
    <cellStyle name="Vejica 24 2 2 6" xfId="3818" xr:uid="{4F056896-CDDF-4EA8-8C3D-BB13017E6335}"/>
    <cellStyle name="Vejica 24 2 3" xfId="3819" xr:uid="{C2D6F9AD-0DBE-4950-B6F4-57813C881675}"/>
    <cellStyle name="Vejica 24 2 4" xfId="3820" xr:uid="{8A764706-FAEB-4131-B354-571910BB7728}"/>
    <cellStyle name="Vejica 24 2 4 2" xfId="3821" xr:uid="{293048CA-7524-4B14-A5C1-4851A3D14A7D}"/>
    <cellStyle name="Vejica 24 2 5" xfId="3822" xr:uid="{12C2E1DA-BF33-44F3-9CC7-22E2911CC2C3}"/>
    <cellStyle name="Vejica 24 2 5 2" xfId="3823" xr:uid="{987D19B8-236C-4AAF-9164-7DA00DB00110}"/>
    <cellStyle name="Vejica 24 2 6" xfId="3824" xr:uid="{8F7584FA-6276-4706-AEB8-2F9548119BF2}"/>
    <cellStyle name="Vejica 24 2 6 2" xfId="3825" xr:uid="{EABACC42-5A50-4892-8A1F-4CDA1617EFED}"/>
    <cellStyle name="Vejica 24 2 7" xfId="3826" xr:uid="{9D4F9833-B318-4B62-A42F-513F5189950C}"/>
    <cellStyle name="Vejica 24 3" xfId="3827" xr:uid="{A30284FB-E7DA-484F-B55E-351063730AD2}"/>
    <cellStyle name="Vejica 24 4" xfId="3828" xr:uid="{59F2A5FE-ED6A-440D-8D58-AF9324D4DD86}"/>
    <cellStyle name="Vejica 24 4 2" xfId="3829" xr:uid="{4B1C093E-2BC8-4602-831F-E6B7F5E9C587}"/>
    <cellStyle name="Vejica 24 5" xfId="3830" xr:uid="{50B72D6F-73D2-45CB-A5EE-3AF887718DC5}"/>
    <cellStyle name="Vejica 24 5 2" xfId="3831" xr:uid="{B979635F-78C8-4139-9E04-7EA343E6D747}"/>
    <cellStyle name="Vejica 24 5 2 2" xfId="3832" xr:uid="{97EE9AA4-271D-4D09-8034-0401204116AD}"/>
    <cellStyle name="Vejica 24 5 3" xfId="3833" xr:uid="{443ECDD2-80BB-4B2D-B175-CFBF89D15A58}"/>
    <cellStyle name="Vejica 24 5 3 2" xfId="3834" xr:uid="{197AA430-55A2-44BB-9283-24606E5C5B98}"/>
    <cellStyle name="Vejica 24 5 3 2 2" xfId="3835" xr:uid="{210C68AF-DFB2-41BB-8CDA-4F6376B9B967}"/>
    <cellStyle name="Vejica 24 5 3 3" xfId="3836" xr:uid="{D05E9D37-6D92-43EE-A8C8-2E9D91195D64}"/>
    <cellStyle name="Vejica 24 5 3 3 2" xfId="3837" xr:uid="{01049F94-7FC3-4FE9-9599-8828949D587D}"/>
    <cellStyle name="Vejica 24 5 3 4" xfId="3838" xr:uid="{C8EA303B-6DF6-498E-81F9-B332B468F6B1}"/>
    <cellStyle name="Vejica 24 5 4" xfId="3839" xr:uid="{5CD423CE-F3A5-44CD-9CB7-AA6F6BC0934B}"/>
    <cellStyle name="Vejica 24 6" xfId="3840" xr:uid="{297D1E94-B04B-46E1-BBBE-07F17B06B04D}"/>
    <cellStyle name="Vejica 24 6 2" xfId="3841" xr:uid="{E987CD06-022E-4D01-810E-15EA83CAFA00}"/>
    <cellStyle name="Vejica 24 7" xfId="3842" xr:uid="{C3DD18EA-C2AD-4DA8-BDCF-AD0735BA3750}"/>
    <cellStyle name="Vejica 24 7 2" xfId="3843" xr:uid="{68CE7F5D-1DCD-4B36-9136-83FBA954A15C}"/>
    <cellStyle name="Vejica 24 7 2 2" xfId="3844" xr:uid="{4F0A1D2C-09A8-4FFA-987B-7852C5AD1F79}"/>
    <cellStyle name="Vejica 24 8" xfId="3845" xr:uid="{6C166F46-5F9B-431C-94AD-6BF3E3991465}"/>
    <cellStyle name="Vejica 24 9" xfId="3846" xr:uid="{77610C59-23A5-4933-922C-351F19046F6A}"/>
    <cellStyle name="Vejica 24 9 2" xfId="3847" xr:uid="{AE960D1A-94F9-40B4-A052-B0271D099F65}"/>
    <cellStyle name="Vejica 25" xfId="3848" xr:uid="{4E41146E-B221-4DB3-A945-E0830474F0C1}"/>
    <cellStyle name="Vejica 25 10" xfId="3849" xr:uid="{85605598-2669-45C3-8EEA-43F32D5D51F9}"/>
    <cellStyle name="Vejica 25 10 2" xfId="3850" xr:uid="{4D809815-2040-41EC-AB38-12B424F71572}"/>
    <cellStyle name="Vejica 25 11" xfId="3851" xr:uid="{B095F507-AF2C-453C-87A9-3EC9AD91742B}"/>
    <cellStyle name="Vejica 25 11 2" xfId="3852" xr:uid="{C3F092E5-0E1F-4EF3-8D3F-D9204AEA5D63}"/>
    <cellStyle name="Vejica 25 12" xfId="3853" xr:uid="{33C19239-54CC-4906-AEBA-72C35D31A267}"/>
    <cellStyle name="Vejica 25 2" xfId="3854" xr:uid="{46D665ED-7E0C-4F52-91AC-A15F5EC656FF}"/>
    <cellStyle name="Vejica 25 2 2" xfId="3855" xr:uid="{8D9FCD36-3689-4CDE-9EC8-32B4451F0F6F}"/>
    <cellStyle name="Vejica 25 2 2 2" xfId="3856" xr:uid="{1BBB0AE4-0488-485A-B22F-1ECE6D2A2955}"/>
    <cellStyle name="Vejica 25 2 2 3" xfId="3857" xr:uid="{536E6962-CDDD-4DFE-AD98-CD6183A0C597}"/>
    <cellStyle name="Vejica 25 2 2 3 2" xfId="3858" xr:uid="{E2ED22D7-23CC-44CA-977A-AC3E3E1FCD95}"/>
    <cellStyle name="Vejica 25 2 2 4" xfId="3859" xr:uid="{D73941D3-5374-43C1-9FA4-09C61B240B16}"/>
    <cellStyle name="Vejica 25 2 2 4 2" xfId="3860" xr:uid="{AFBB389A-147F-4E04-85B8-A40300E4F078}"/>
    <cellStyle name="Vejica 25 2 2 5" xfId="3861" xr:uid="{38141E72-B55F-43AE-8BA7-E8CF480AD628}"/>
    <cellStyle name="Vejica 25 2 2 5 2" xfId="3862" xr:uid="{D1A08C51-E417-4944-8533-27E2D53929DC}"/>
    <cellStyle name="Vejica 25 2 2 6" xfId="3863" xr:uid="{BB10ABE7-C68D-448A-8BD7-4668697727A5}"/>
    <cellStyle name="Vejica 25 2 3" xfId="3864" xr:uid="{66C37607-4ACD-4446-BBC9-FAA7B3DD8825}"/>
    <cellStyle name="Vejica 25 2 4" xfId="3865" xr:uid="{FF19BF9C-3775-46F1-86A5-B48581827AB2}"/>
    <cellStyle name="Vejica 25 2 4 2" xfId="3866" xr:uid="{C14518B5-0B01-47BD-A197-5A13FC8AEE22}"/>
    <cellStyle name="Vejica 25 2 5" xfId="3867" xr:uid="{0964FB76-C812-4426-A109-2BB1B1BCE17A}"/>
    <cellStyle name="Vejica 25 2 5 2" xfId="3868" xr:uid="{297BCB89-4C3E-4E0E-92B5-DD8C597EB72C}"/>
    <cellStyle name="Vejica 25 2 6" xfId="3869" xr:uid="{7154A971-C88F-4267-94F4-25EF3E8DCA7C}"/>
    <cellStyle name="Vejica 25 2 6 2" xfId="3870" xr:uid="{F668DCFC-4CF4-4EEA-AE44-15F81DBF32FB}"/>
    <cellStyle name="Vejica 25 2 7" xfId="3871" xr:uid="{95B5B486-59C5-4585-9B41-E7958F937D00}"/>
    <cellStyle name="Vejica 25 3" xfId="3872" xr:uid="{117E96D6-0F66-496C-9D48-32B503C36C09}"/>
    <cellStyle name="Vejica 25 4" xfId="3873" xr:uid="{8CE769AC-64C2-48EF-BCCE-81AF30FF3D2E}"/>
    <cellStyle name="Vejica 25 4 2" xfId="3874" xr:uid="{A64E3334-7F18-4873-8F4A-DD19241D36EC}"/>
    <cellStyle name="Vejica 25 5" xfId="3875" xr:uid="{AD827094-33E5-444B-BCFD-9FD878A21376}"/>
    <cellStyle name="Vejica 25 5 2" xfId="3876" xr:uid="{0F20664B-3BDE-48D5-85C3-1AA5CC4127E1}"/>
    <cellStyle name="Vejica 25 5 2 2" xfId="3877" xr:uid="{9572E7B5-0D21-4981-8E5E-FBAD56796EA3}"/>
    <cellStyle name="Vejica 25 5 3" xfId="3878" xr:uid="{29310616-E7BF-4D96-B620-0CFA2E1A9FF1}"/>
    <cellStyle name="Vejica 25 5 3 2" xfId="3879" xr:uid="{E03A765F-D443-4FC3-8572-E9601F913C62}"/>
    <cellStyle name="Vejica 25 5 3 2 2" xfId="3880" xr:uid="{9CA435AF-A0C7-47C3-989F-793D598E0670}"/>
    <cellStyle name="Vejica 25 5 3 3" xfId="3881" xr:uid="{F1491885-7AA6-4ED7-BAB3-E400FA946F2D}"/>
    <cellStyle name="Vejica 25 5 3 3 2" xfId="3882" xr:uid="{064CBBA3-6357-4823-8BF8-B546C3217A13}"/>
    <cellStyle name="Vejica 25 5 3 4" xfId="3883" xr:uid="{5C232909-2455-43C0-A54B-D362D5D3DB8A}"/>
    <cellStyle name="Vejica 25 5 4" xfId="3884" xr:uid="{0AACD4D3-20C0-42E0-BB57-3D6BE468E1B1}"/>
    <cellStyle name="Vejica 25 6" xfId="3885" xr:uid="{5F530437-ACDB-4EB7-8018-23A9C9F1E611}"/>
    <cellStyle name="Vejica 25 6 2" xfId="3886" xr:uid="{6231F83F-35CC-49AD-95D5-C66B14D1B344}"/>
    <cellStyle name="Vejica 25 7" xfId="3887" xr:uid="{B3DA4927-DCF2-4BE2-836E-6E607376C2D1}"/>
    <cellStyle name="Vejica 25 7 2" xfId="3888" xr:uid="{49B7BEB8-60DB-4F57-8F6C-02D1AA57BEBF}"/>
    <cellStyle name="Vejica 25 7 2 2" xfId="3889" xr:uid="{845DA2C3-2694-4AD8-99E8-81AE3E564460}"/>
    <cellStyle name="Vejica 25 8" xfId="3890" xr:uid="{9AE2F549-0C5D-4734-AC48-A3E532A6526E}"/>
    <cellStyle name="Vejica 25 9" xfId="3891" xr:uid="{9CE2DB6A-A776-4B27-B8EB-C9CE80D4DFE9}"/>
    <cellStyle name="Vejica 25 9 2" xfId="3892" xr:uid="{F792C0D1-7C2F-4067-A1D2-38A73DA562C9}"/>
    <cellStyle name="Vejica 26" xfId="3893" xr:uid="{74D76094-DB59-4144-A645-9D161D3AEEED}"/>
    <cellStyle name="Vejica 26 2" xfId="3894" xr:uid="{3249A5AE-60C3-45B8-9301-C328F3F47C9C}"/>
    <cellStyle name="Vejica 26 3" xfId="3895" xr:uid="{9D5972F9-530C-4EF4-BA16-BB360ABAF283}"/>
    <cellStyle name="Vejica 26 4" xfId="3896" xr:uid="{C9BB354A-B3C0-485A-B838-2FEB27121173}"/>
    <cellStyle name="Vejica 27" xfId="3897" xr:uid="{410D2D10-DDCE-4C31-AA6A-A83CB4EE6C6E}"/>
    <cellStyle name="Vejica 27 2" xfId="3898" xr:uid="{F1216DCC-7995-462C-AF8A-4D0160D1F69A}"/>
    <cellStyle name="Vejica 27 3" xfId="3899" xr:uid="{9301A609-D623-45E8-A9F4-D1873AD6212C}"/>
    <cellStyle name="Vejica 27 4" xfId="3900" xr:uid="{6F030B36-411D-49C9-A340-90E602F500CF}"/>
    <cellStyle name="Vejica 28" xfId="3901" xr:uid="{745E3BF7-274E-4415-8302-1A7CA87DB53F}"/>
    <cellStyle name="Vejica 28 2" xfId="3902" xr:uid="{2B6FE5B3-3FF1-4B34-80BF-453CB94D5285}"/>
    <cellStyle name="Vejica 28 3" xfId="3903" xr:uid="{78BE40FC-CBAD-4FA7-AD9E-0C6732D8FB98}"/>
    <cellStyle name="Vejica 28 4" xfId="3904" xr:uid="{86F2AEAC-764A-47D5-A1EC-1756C956C1A8}"/>
    <cellStyle name="Vejica 29" xfId="3905" xr:uid="{E2BA6C0B-B24C-4884-9B4D-980946188B71}"/>
    <cellStyle name="Vejica 29 2" xfId="3906" xr:uid="{80ECB3F5-2A88-41AB-B2BA-BC67673E7266}"/>
    <cellStyle name="Vejica 29 3" xfId="3907" xr:uid="{CF15320D-7153-48FF-B316-9A0C62DCC0B0}"/>
    <cellStyle name="Vejica 29 4" xfId="3908" xr:uid="{71309D11-73F3-44EA-9808-9DEEAAF79D75}"/>
    <cellStyle name="Vejica 3" xfId="3909" xr:uid="{5BDB7F03-3782-4F46-98CA-D38C0EB50C48}"/>
    <cellStyle name="Vejica 3 10" xfId="3910" xr:uid="{62D935BB-63BC-4220-AD94-63B168D71A6C}"/>
    <cellStyle name="Vejica 3 10 2" xfId="3911" xr:uid="{82CC7CEC-AD40-401A-8133-9AB8DF40019E}"/>
    <cellStyle name="Vejica 3 10 2 2" xfId="3912" xr:uid="{D6269E6F-6863-4333-95EA-A11BB6495709}"/>
    <cellStyle name="Vejica 3 10 2 2 2" xfId="3913" xr:uid="{A1BD2598-FD1F-4D3C-AA97-18AFF148E580}"/>
    <cellStyle name="Vejica 3 10 2 2 3" xfId="3914" xr:uid="{68786C80-B479-4A90-813B-BBB4D69B9AB6}"/>
    <cellStyle name="Vejica 3 10 2 2 3 2" xfId="3915" xr:uid="{BE626945-6060-43D2-9196-7A37FC4D835F}"/>
    <cellStyle name="Vejica 3 10 2 2 4" xfId="3916" xr:uid="{B3FFB8B7-A80D-4782-AD7E-3FF8F75A3B4D}"/>
    <cellStyle name="Vejica 3 10 2 2 4 2" xfId="3917" xr:uid="{83E7CF80-68F7-4139-A4C1-D4FF828BDF42}"/>
    <cellStyle name="Vejica 3 10 2 2 5" xfId="3918" xr:uid="{D6830BA0-DDCD-40EE-AFD1-4B6078C86DE1}"/>
    <cellStyle name="Vejica 3 10 2 2 5 2" xfId="3919" xr:uid="{0384D340-0A91-4F70-8F3D-C06440E2CB36}"/>
    <cellStyle name="Vejica 3 10 2 2 6" xfId="3920" xr:uid="{6018790D-BBCB-494D-9B77-04B827EC8157}"/>
    <cellStyle name="Vejica 3 10 2 3" xfId="3921" xr:uid="{D8AECEF6-DF28-487D-8370-A47C3F0AB7AF}"/>
    <cellStyle name="Vejica 3 10 2 4" xfId="3922" xr:uid="{7255F888-A52A-480D-B845-4878A3235996}"/>
    <cellStyle name="Vejica 3 10 2 4 2" xfId="3923" xr:uid="{D4DB72FD-8363-4CED-A009-DFCAFFA4C66B}"/>
    <cellStyle name="Vejica 3 10 2 5" xfId="3924" xr:uid="{11A7C524-BE86-4CC7-81F5-D14FBF3F4C9C}"/>
    <cellStyle name="Vejica 3 10 2 5 2" xfId="3925" xr:uid="{0FBD9B21-8211-4176-ACAB-49F4622C985B}"/>
    <cellStyle name="Vejica 3 10 2 6" xfId="3926" xr:uid="{4A5BAA71-050D-4ED4-B979-498DA6957FCE}"/>
    <cellStyle name="Vejica 3 10 2 6 2" xfId="3927" xr:uid="{64D7E096-19DE-4137-8262-6A912E16E008}"/>
    <cellStyle name="Vejica 3 10 2 7" xfId="3928" xr:uid="{2EE14E4E-FE5B-402C-A797-A9E054A6FA8D}"/>
    <cellStyle name="Vejica 3 10 3" xfId="3929" xr:uid="{0796AF6C-965F-4E33-BE4E-A8D6820C65BC}"/>
    <cellStyle name="Vejica 3 10 3 2" xfId="3930" xr:uid="{309C42BF-3C0F-4277-846B-4D7D313FF936}"/>
    <cellStyle name="Vejica 3 10 3 3" xfId="3931" xr:uid="{146201A9-9A66-4E3C-8D67-82604AA03FC6}"/>
    <cellStyle name="Vejica 3 10 3 3 2" xfId="3932" xr:uid="{4BD3A90E-C20A-4348-B3AE-0EDFDB466F7F}"/>
    <cellStyle name="Vejica 3 10 3 4" xfId="3933" xr:uid="{82237380-D167-46E4-89FF-DA528471D572}"/>
    <cellStyle name="Vejica 3 10 3 4 2" xfId="3934" xr:uid="{364199F4-601B-466A-98B9-59585E808834}"/>
    <cellStyle name="Vejica 3 10 3 5" xfId="3935" xr:uid="{73F78514-220A-40B3-BD89-5E4DDEF5E88C}"/>
    <cellStyle name="Vejica 3 10 3 5 2" xfId="3936" xr:uid="{AF634A95-97B7-48BA-A1C1-C117C89A30D9}"/>
    <cellStyle name="Vejica 3 10 3 6" xfId="3937" xr:uid="{9020C7CB-68A5-4B6C-8032-56AC3F62228D}"/>
    <cellStyle name="Vejica 3 10 4" xfId="3938" xr:uid="{7814CF83-3DBE-4421-930F-2D9CEC7E4AC7}"/>
    <cellStyle name="Vejica 3 10 5" xfId="3939" xr:uid="{317BAB9C-60E1-44DB-8642-4C8C3D38DA9E}"/>
    <cellStyle name="Vejica 3 10 5 2" xfId="3940" xr:uid="{4EE39C32-0E0B-4367-AB01-0F35EB2ADC03}"/>
    <cellStyle name="Vejica 3 10 6" xfId="3941" xr:uid="{B7DCF474-2809-4410-9AB4-75A1D7C31B56}"/>
    <cellStyle name="Vejica 3 10 6 2" xfId="3942" xr:uid="{26FC2552-B9F4-48B6-95D6-884031A87C47}"/>
    <cellStyle name="Vejica 3 10 7" xfId="3943" xr:uid="{2F70B07E-3E19-4272-9492-8FA0761A2F6D}"/>
    <cellStyle name="Vejica 3 10 7 2" xfId="3944" xr:uid="{2F1A5449-42E8-4095-983C-43493AC0C9F4}"/>
    <cellStyle name="Vejica 3 10 8" xfId="3945" xr:uid="{0E5C4B3A-5AC8-473D-A414-40F2C8957DE2}"/>
    <cellStyle name="Vejica 3 11" xfId="3946" xr:uid="{2722E2AC-54EB-4839-B580-B3EF65DFD72A}"/>
    <cellStyle name="Vejica 3 11 2" xfId="3947" xr:uid="{3D851114-4704-47E8-B496-0D587DEACF69}"/>
    <cellStyle name="Vejica 3 11 2 2" xfId="3948" xr:uid="{59C9FC3D-74EB-4AD3-BF14-835260C34FED}"/>
    <cellStyle name="Vejica 3 11 2 3" xfId="3949" xr:uid="{0549CBCB-7A83-445C-9AB5-65C209119C4D}"/>
    <cellStyle name="Vejica 3 11 2 3 2" xfId="3950" xr:uid="{BEA6D80A-7B92-4CFE-A8F8-F458265602E2}"/>
    <cellStyle name="Vejica 3 11 2 4" xfId="3951" xr:uid="{062CBF5E-1DF4-44B6-B8B0-7B0214EEA056}"/>
    <cellStyle name="Vejica 3 11 2 4 2" xfId="3952" xr:uid="{FBAC2A84-DC5D-409B-BD42-810BF5E94F42}"/>
    <cellStyle name="Vejica 3 11 2 5" xfId="3953" xr:uid="{BDB741D2-2680-44C6-90F0-6CEBAFC4070F}"/>
    <cellStyle name="Vejica 3 11 2 5 2" xfId="3954" xr:uid="{5BB64861-18B6-45FE-8FCE-136DCBEC7E83}"/>
    <cellStyle name="Vejica 3 11 2 6" xfId="3955" xr:uid="{12725961-CA29-4CD6-A587-20431010D2F1}"/>
    <cellStyle name="Vejica 3 11 3" xfId="3956" xr:uid="{57C7346E-4AE6-4BCF-B13A-87101F22186A}"/>
    <cellStyle name="Vejica 3 11 4" xfId="3957" xr:uid="{99DEA68D-DDA5-42BE-8DCF-807353A0F8BC}"/>
    <cellStyle name="Vejica 3 11 4 2" xfId="3958" xr:uid="{2AF8BD84-CED5-4008-8AF4-A34BED68B7BA}"/>
    <cellStyle name="Vejica 3 11 5" xfId="3959" xr:uid="{E158F780-FCB9-4508-BE3D-70671E142746}"/>
    <cellStyle name="Vejica 3 11 5 2" xfId="3960" xr:uid="{FC2A602D-FB92-4792-A4FC-BA56CAECE316}"/>
    <cellStyle name="Vejica 3 11 6" xfId="3961" xr:uid="{E1968D09-BECB-464E-9CC6-8545B2ADCBC3}"/>
    <cellStyle name="Vejica 3 11 6 2" xfId="3962" xr:uid="{319BDC07-443A-4383-949D-AAF42716EFCB}"/>
    <cellStyle name="Vejica 3 11 7" xfId="3963" xr:uid="{8A0A988E-DBF7-4047-AD0B-3DC72B45F632}"/>
    <cellStyle name="Vejica 3 12" xfId="3964" xr:uid="{92AEA595-B056-4CE2-8694-69312A5AA06D}"/>
    <cellStyle name="Vejica 3 12 2" xfId="3965" xr:uid="{706D7C4C-0FD1-4BFB-B81B-C234CAB328B4}"/>
    <cellStyle name="Vejica 3 12 3" xfId="3966" xr:uid="{B3C33014-0EBB-4844-B77B-E193CEC6E9CA}"/>
    <cellStyle name="Vejica 3 12 3 2" xfId="3967" xr:uid="{465AF99A-5BDE-4DF6-8362-3EBAEF1B5B8C}"/>
    <cellStyle name="Vejica 3 12 4" xfId="3968" xr:uid="{4CD7207E-8B55-4B71-93DF-DFFAB3F1ABCD}"/>
    <cellStyle name="Vejica 3 12 4 2" xfId="3969" xr:uid="{6959F421-144D-4986-ABE7-460CCBFF4CFD}"/>
    <cellStyle name="Vejica 3 12 5" xfId="3970" xr:uid="{94041D80-0314-4955-9805-DC37CC103946}"/>
    <cellStyle name="Vejica 3 12 5 2" xfId="3971" xr:uid="{C2A6640F-81E8-4EEA-A91D-8549C9870FA0}"/>
    <cellStyle name="Vejica 3 12 6" xfId="3972" xr:uid="{CEA449FD-BC4B-41DE-9673-276685BC9F5E}"/>
    <cellStyle name="Vejica 3 13" xfId="3973" xr:uid="{B604606D-9DAF-4B38-92FE-8153DD8C41B9}"/>
    <cellStyle name="Vejica 3 14" xfId="3974" xr:uid="{BCFA5D20-25B3-4A33-B7BF-18B841E4A1E6}"/>
    <cellStyle name="Vejica 3 15" xfId="3975" xr:uid="{667DBB05-E31C-46C0-954E-DCE671250324}"/>
    <cellStyle name="Vejica 3 15 2" xfId="3976" xr:uid="{DD46A7BD-E73D-4B01-A5FF-F4D9A44BFF87}"/>
    <cellStyle name="Vejica 3 16" xfId="3977" xr:uid="{5FE0C40F-8EED-49C2-B2F6-55591E509FF8}"/>
    <cellStyle name="Vejica 3 16 2" xfId="3978" xr:uid="{A9AA940D-AA0F-40D0-B764-A25EA5664346}"/>
    <cellStyle name="Vejica 3 17" xfId="3979" xr:uid="{7D3FC15B-98FE-46D9-B302-A4E6E80E0437}"/>
    <cellStyle name="Vejica 3 17 2" xfId="3980" xr:uid="{9EA26978-AC63-479F-896F-08C03960681E}"/>
    <cellStyle name="Vejica 3 18" xfId="3981" xr:uid="{0852BD7D-6C05-4CC3-987A-6EEF99DBA1AB}"/>
    <cellStyle name="Vejica 3 2" xfId="3982" xr:uid="{DFC6B31A-401E-4ABB-8291-61C6DF5AB38A}"/>
    <cellStyle name="Vejica 3 2 2" xfId="3983" xr:uid="{C7770D74-F4D4-43B2-BA76-216476E68435}"/>
    <cellStyle name="Vejica 3 2 2 2" xfId="3984" xr:uid="{06B15F6C-3A15-44A9-B4E5-ADE24DECE7F1}"/>
    <cellStyle name="Vejica 3 2 2 3" xfId="3985" xr:uid="{CE8C4B56-1E35-4CAA-AE9F-F9CBEAFC9895}"/>
    <cellStyle name="Vejica 3 2 2 3 2" xfId="3986" xr:uid="{5D03D26B-BAE4-4FD4-85BA-F04E2377F7D8}"/>
    <cellStyle name="Vejica 3 2 2 4" xfId="3987" xr:uid="{74A6EB5E-211D-467B-A7F3-2182C051E139}"/>
    <cellStyle name="Vejica 3 2 2 5" xfId="3988" xr:uid="{38023F96-F4C8-4340-8A78-EC5E3F350AF4}"/>
    <cellStyle name="Vejica 3 2 2 5 2" xfId="3989" xr:uid="{8C6A181E-73DE-4DC8-AA20-1037D71CAF31}"/>
    <cellStyle name="Vejica 3 2 3" xfId="3990" xr:uid="{6182A7FE-CBAF-4205-A311-ACF5A105204E}"/>
    <cellStyle name="Vejica 3 3" xfId="3991" xr:uid="{01F5A009-0C29-4430-BC3D-63BBCC943A16}"/>
    <cellStyle name="Vejica 3 3 2" xfId="3992" xr:uid="{6B66B201-9119-4235-ADEA-3BB75B71EDF9}"/>
    <cellStyle name="Vejica 3 3 3" xfId="3993" xr:uid="{C74BD073-1B08-4EC2-B446-E563745CF412}"/>
    <cellStyle name="Vejica 3 3 3 2" xfId="3994" xr:uid="{38F3D438-B9AD-4FEB-8E40-93A4247053FA}"/>
    <cellStyle name="Vejica 3 3 4" xfId="3995" xr:uid="{B181EE7A-3300-470B-8F47-9AC921449065}"/>
    <cellStyle name="Vejica 3 3 5" xfId="3996" xr:uid="{4FB7E8E9-B625-4ADF-9063-ED22E0B4FDF0}"/>
    <cellStyle name="Vejica 3 3 5 2" xfId="3997" xr:uid="{FABB7A18-378D-4213-BE8B-A0001B2B82DE}"/>
    <cellStyle name="Vejica 3 4" xfId="3998" xr:uid="{FC244988-2E03-4AEE-9DFB-93D0B65C2C41}"/>
    <cellStyle name="Vejica 3 4 2" xfId="3999" xr:uid="{A8563D19-95A4-4E7F-A9AC-F69D20699A81}"/>
    <cellStyle name="Vejica 3 4 3" xfId="4000" xr:uid="{383A3D4D-1994-495E-AF82-92DD24B73F07}"/>
    <cellStyle name="Vejica 3 4 3 2" xfId="4001" xr:uid="{8868EBB0-89B4-483C-87AE-09478E98C14B}"/>
    <cellStyle name="Vejica 3 4 4" xfId="4002" xr:uid="{5AF31CF0-6D18-40C7-AD15-109CF198EB30}"/>
    <cellStyle name="Vejica 3 4 5" xfId="4003" xr:uid="{F4B71309-79D7-4FBD-B687-68BB6557B842}"/>
    <cellStyle name="Vejica 3 4 5 2" xfId="4004" xr:uid="{64938E2E-2421-44E8-A751-D14769FF375C}"/>
    <cellStyle name="Vejica 3 5" xfId="4005" xr:uid="{3F577818-69E8-4C83-B78B-A0CF17C16D3D}"/>
    <cellStyle name="Vejica 3 5 2" xfId="4006" xr:uid="{E2925B7A-102F-4E4D-9FBD-3595A6C0E047}"/>
    <cellStyle name="Vejica 3 5 3" xfId="4007" xr:uid="{5CA5C607-5CB3-4C19-A822-0304BABC1598}"/>
    <cellStyle name="Vejica 3 5 3 2" xfId="4008" xr:uid="{6AD99DFF-B1D2-435A-A9A9-8536F517B70C}"/>
    <cellStyle name="Vejica 3 5 4" xfId="4009" xr:uid="{3812BB3F-8066-4B4C-AFCB-112EFD67AFA7}"/>
    <cellStyle name="Vejica 3 5 5" xfId="4010" xr:uid="{E36A3C71-1E82-4FA8-8368-15AB578E6963}"/>
    <cellStyle name="Vejica 3 5 5 2" xfId="4011" xr:uid="{DC6A877F-B164-457B-BBA3-2C9B09EF3A48}"/>
    <cellStyle name="Vejica 3 6" xfId="4012" xr:uid="{C505BE86-8F30-4360-95D8-AB3A9ABC4B8B}"/>
    <cellStyle name="Vejica 3 6 2" xfId="4013" xr:uid="{2BB65CBF-74DA-47C9-867D-3C43F4A7AAA3}"/>
    <cellStyle name="Vejica 3 6 3" xfId="4014" xr:uid="{425C3D51-87AD-4242-B926-D81FD3F6922F}"/>
    <cellStyle name="Vejica 3 6 3 2" xfId="4015" xr:uid="{B6A02F3B-E8D8-4110-B816-EAEF6BB20800}"/>
    <cellStyle name="Vejica 3 6 4" xfId="4016" xr:uid="{2D9132DF-5A17-4AEA-AEA9-FD9E4A84ADF7}"/>
    <cellStyle name="Vejica 3 6 5" xfId="4017" xr:uid="{EB939C7E-D836-4B0F-858F-23D28BA881C4}"/>
    <cellStyle name="Vejica 3 6 5 2" xfId="4018" xr:uid="{3F2AEA39-818B-4C6C-A085-8496862C229E}"/>
    <cellStyle name="Vejica 3 7" xfId="4019" xr:uid="{6E0AF79B-ED0E-4E41-A865-D1CA86B6AE0D}"/>
    <cellStyle name="Vejica 3 7 2" xfId="4020" xr:uid="{2A42DCD7-A291-4F5B-B52E-9CA1E45BF782}"/>
    <cellStyle name="Vejica 3 7 3" xfId="4021" xr:uid="{5A664A04-077B-4955-8B30-86694769C894}"/>
    <cellStyle name="Vejica 3 7 3 2" xfId="4022" xr:uid="{D5D736EC-3BA9-4BB2-8B12-6C91A1DB7EB8}"/>
    <cellStyle name="Vejica 3 7 4" xfId="4023" xr:uid="{145E056B-424B-499E-897B-3293A0007EF7}"/>
    <cellStyle name="Vejica 3 7 5" xfId="4024" xr:uid="{AB595CDD-96F2-46A6-8522-64C17DC221F0}"/>
    <cellStyle name="Vejica 3 7 5 2" xfId="4025" xr:uid="{556C52CE-1A46-45D4-96CC-C7C12F8D8FC0}"/>
    <cellStyle name="Vejica 3 8" xfId="4026" xr:uid="{BF986287-4BBA-4D77-9AD2-6AE843BA038E}"/>
    <cellStyle name="Vejica 3 8 2" xfId="4027" xr:uid="{635EE383-AF10-4253-8011-B9EE529FFEBF}"/>
    <cellStyle name="Vejica 3 8 3" xfId="4028" xr:uid="{2CC66C74-A4ED-463E-BA31-091A5242F51A}"/>
    <cellStyle name="Vejica 3 8 3 2" xfId="4029" xr:uid="{3D934D9C-D7AD-4A73-B7C0-C208D3856630}"/>
    <cellStyle name="Vejica 3 8 4" xfId="4030" xr:uid="{D7BC9566-F579-4A2D-AF81-1CB0DF7E18EA}"/>
    <cellStyle name="Vejica 3 8 5" xfId="4031" xr:uid="{6FB36273-6B2A-47CF-9D16-8188F431B473}"/>
    <cellStyle name="Vejica 3 8 5 2" xfId="4032" xr:uid="{B4697054-69B4-45F4-9779-1D59654B0E97}"/>
    <cellStyle name="Vejica 3 9" xfId="4033" xr:uid="{506281CE-6652-4EFB-A132-E46187A0C00B}"/>
    <cellStyle name="Vejica 3 9 2" xfId="4034" xr:uid="{643DA0D5-D44F-46E8-AB11-AD2DAC877988}"/>
    <cellStyle name="Vejica 3 9 2 2" xfId="4035" xr:uid="{7B41AB2B-A5D2-4F87-AD04-427CB18CF1CF}"/>
    <cellStyle name="Vejica 3 9 2 2 2" xfId="4036" xr:uid="{57B9C72B-EEFB-4EA5-A3D7-4E52B2FC20E5}"/>
    <cellStyle name="Vejica 3 9 2 2 3" xfId="4037" xr:uid="{2DBDF960-C93E-498D-9F11-DE4D3E9F4259}"/>
    <cellStyle name="Vejica 3 9 2 2 3 2" xfId="4038" xr:uid="{BC5C61B9-6690-4877-BFE7-2E1957883FF4}"/>
    <cellStyle name="Vejica 3 9 2 2 4" xfId="4039" xr:uid="{25B1D11A-1B11-4682-8FBA-B926B7EA6FBB}"/>
    <cellStyle name="Vejica 3 9 2 2 4 2" xfId="4040" xr:uid="{B8E053D2-1437-4B7F-ACCC-48C4548C2620}"/>
    <cellStyle name="Vejica 3 9 2 2 5" xfId="4041" xr:uid="{0B047A09-B0C1-4AE5-B0F6-56B2BC6AFFF3}"/>
    <cellStyle name="Vejica 3 9 2 2 5 2" xfId="4042" xr:uid="{481F2687-4D3E-4B2E-BBC2-BA0439E9E8E2}"/>
    <cellStyle name="Vejica 3 9 2 2 6" xfId="4043" xr:uid="{1C26E60B-B5CB-42E8-9858-B03F32A4C1B9}"/>
    <cellStyle name="Vejica 3 9 2 3" xfId="4044" xr:uid="{F2909011-DC11-4F63-A93E-ED7D30162C63}"/>
    <cellStyle name="Vejica 3 9 2 4" xfId="4045" xr:uid="{CD58F020-88F5-4D01-AEC2-0407BF6CC67B}"/>
    <cellStyle name="Vejica 3 9 2 4 2" xfId="4046" xr:uid="{75839A03-9F04-48B1-8C28-47CC25E4603A}"/>
    <cellStyle name="Vejica 3 9 2 5" xfId="4047" xr:uid="{F32505D7-D4FF-4391-B0DF-7D68EDB65BB1}"/>
    <cellStyle name="Vejica 3 9 2 5 2" xfId="4048" xr:uid="{DB6C4F82-252D-4920-B2A8-1802D06FCF7B}"/>
    <cellStyle name="Vejica 3 9 2 6" xfId="4049" xr:uid="{2F3B3110-9FCF-492A-BEC9-BDC4C1B83CFD}"/>
    <cellStyle name="Vejica 3 9 2 6 2" xfId="4050" xr:uid="{A20C51C9-C6AA-4A04-AC34-CD63A70575C5}"/>
    <cellStyle name="Vejica 3 9 2 7" xfId="4051" xr:uid="{3ABBEB6A-EF75-4365-BB81-5908EB4E9F6E}"/>
    <cellStyle name="Vejica 3 9 3" xfId="4052" xr:uid="{A9A6EAA0-4561-4777-A255-371154E85AF8}"/>
    <cellStyle name="Vejica 3 9 3 2" xfId="4053" xr:uid="{2DBB5009-35D4-4DE3-99E3-C2C62E727F81}"/>
    <cellStyle name="Vejica 3 9 3 3" xfId="4054" xr:uid="{518B109E-2F01-4580-95BC-E31DA0633417}"/>
    <cellStyle name="Vejica 3 9 3 3 2" xfId="4055" xr:uid="{44C2CC3D-539E-4B82-A4BA-127D5E0FE2ED}"/>
    <cellStyle name="Vejica 3 9 3 4" xfId="4056" xr:uid="{2795C70A-5F69-4984-8120-84216354C3BA}"/>
    <cellStyle name="Vejica 3 9 3 4 2" xfId="4057" xr:uid="{C7F1A1D0-8860-4EAE-9585-86D78311B977}"/>
    <cellStyle name="Vejica 3 9 3 5" xfId="4058" xr:uid="{162AB979-FC48-427E-A679-4D34636EC9D4}"/>
    <cellStyle name="Vejica 3 9 3 5 2" xfId="4059" xr:uid="{2A4B4BCD-A3B3-4127-A7AB-42EA823E227E}"/>
    <cellStyle name="Vejica 3 9 3 6" xfId="4060" xr:uid="{4BE8587A-06A6-46C6-B717-4C2D0383E830}"/>
    <cellStyle name="Vejica 3 9 4" xfId="4061" xr:uid="{9CD038C0-BB12-4E17-BB96-A24F6383F8C5}"/>
    <cellStyle name="Vejica 3 9 5" xfId="4062" xr:uid="{1633F134-D758-4D16-8228-63D5E04233A1}"/>
    <cellStyle name="Vejica 3 9 5 2" xfId="4063" xr:uid="{CBFAE35A-1097-4327-B715-7DEC64A8BA55}"/>
    <cellStyle name="Vejica 3 9 6" xfId="4064" xr:uid="{65EEC97C-100F-44FA-9C7C-98EB6071CC9F}"/>
    <cellStyle name="Vejica 3 9 6 2" xfId="4065" xr:uid="{01533B74-9FF3-44E9-92F4-F48898A300DA}"/>
    <cellStyle name="Vejica 3 9 7" xfId="4066" xr:uid="{49AA13E9-D3C0-4DE1-902E-A82A88577FB5}"/>
    <cellStyle name="Vejica 3 9 7 2" xfId="4067" xr:uid="{3019113A-54BA-4EF9-936C-6CDC7B64B235}"/>
    <cellStyle name="Vejica 3 9 8" xfId="4068" xr:uid="{5745EBC4-13D2-4846-A4CD-4354F697C31B}"/>
    <cellStyle name="Vejica 30" xfId="4069" xr:uid="{B75AF6CA-167E-44B0-B978-5DB654B88380}"/>
    <cellStyle name="Vejica 30 2" xfId="4070" xr:uid="{726D8A07-2319-4BEB-81E9-7F544864191B}"/>
    <cellStyle name="Vejica 30 3" xfId="4071" xr:uid="{DC665507-7D25-4BD7-8604-6883FA98A9F3}"/>
    <cellStyle name="Vejica 30 4" xfId="4072" xr:uid="{D60F4A44-1C09-4800-8D3A-B394022A3C84}"/>
    <cellStyle name="Vejica 31" xfId="4073" xr:uid="{6A92BBD8-EB8B-4BA4-AE22-748224A7F0EB}"/>
    <cellStyle name="Vejica 31 2" xfId="4074" xr:uid="{409A86DE-C5F6-4996-AAC6-C0561B9900C0}"/>
    <cellStyle name="Vejica 31 3" xfId="4075" xr:uid="{48595E03-DCD4-43D4-A102-FA21CE08824F}"/>
    <cellStyle name="Vejica 31 3 2" xfId="4076" xr:uid="{A0B6DF99-A6B8-461D-91EE-E1688D816421}"/>
    <cellStyle name="Vejica 31 4" xfId="4077" xr:uid="{4166FAD8-F4A7-4F8E-AC5A-0CFADAA4F859}"/>
    <cellStyle name="Vejica 31 5" xfId="4078" xr:uid="{3FDC5838-F149-4282-9DFC-528C6556BD1B}"/>
    <cellStyle name="Vejica 31 6" xfId="4079" xr:uid="{9AEACFD8-AE46-4A9E-A7C1-0A0E280E138A}"/>
    <cellStyle name="Vejica 31 7" xfId="4080" xr:uid="{B1698528-0B8C-458A-93E8-FE4BDA031914}"/>
    <cellStyle name="Vejica 31 7 2" xfId="4081" xr:uid="{0AB75F0F-04F6-4B8E-AE53-E521DBE0AED7}"/>
    <cellStyle name="Vejica 32" xfId="4082" xr:uid="{147C71D6-71A1-426B-958B-76B629730C9B}"/>
    <cellStyle name="Vejica 32 2" xfId="4083" xr:uid="{A4F19ED9-806C-416A-BD00-49CD53646113}"/>
    <cellStyle name="Vejica 32 3" xfId="4084" xr:uid="{06839292-659B-490F-AFF1-6EB505D782C2}"/>
    <cellStyle name="Vejica 32 3 2" xfId="4085" xr:uid="{8286812B-818B-4228-9694-89AA40FA76E6}"/>
    <cellStyle name="Vejica 32 4" xfId="4086" xr:uid="{B1374BB3-B740-4153-9969-C2DB3C952EB2}"/>
    <cellStyle name="Vejica 32 5" xfId="4087" xr:uid="{B77A972C-8A69-4C67-B8F2-E584E9AB5011}"/>
    <cellStyle name="Vejica 32 6" xfId="4088" xr:uid="{6E8F994C-634D-4323-ACB1-6FCF2F2CCB4E}"/>
    <cellStyle name="Vejica 32 7" xfId="4089" xr:uid="{C6A665E2-788A-48A4-8681-62075A4F4E3A}"/>
    <cellStyle name="Vejica 32 7 2" xfId="4090" xr:uid="{1507FF9E-B784-4A19-B2B7-E9BD1B195C26}"/>
    <cellStyle name="Vejica 33" xfId="4091" xr:uid="{19CABF89-E61A-4ADD-8D01-F75D0E7C229F}"/>
    <cellStyle name="Vejica 33 2" xfId="4092" xr:uid="{4F079721-B666-47AC-9CD4-5DFCD0AB958E}"/>
    <cellStyle name="Vejica 33 3" xfId="4093" xr:uid="{E300AA4F-7D89-4A41-B65D-AA6F86AF8A19}"/>
    <cellStyle name="Vejica 33 3 2" xfId="4094" xr:uid="{EC4D588D-A359-49DA-ACEB-92FFFD569DF9}"/>
    <cellStyle name="Vejica 33 4" xfId="4095" xr:uid="{C687A6B7-D129-4026-BCE1-E3FCE11BA0EE}"/>
    <cellStyle name="Vejica 33 5" xfId="4096" xr:uid="{292D729D-8341-43C1-A902-0C01B19705F5}"/>
    <cellStyle name="Vejica 33 6" xfId="4097" xr:uid="{D6249FAC-62E9-4F9C-8518-FD433C5E657A}"/>
    <cellStyle name="Vejica 33 7" xfId="4098" xr:uid="{5BA04B7A-05CC-4611-96D8-77D93203763F}"/>
    <cellStyle name="Vejica 33 7 2" xfId="4099" xr:uid="{4AFF2C13-4741-4F71-93DC-E8DB4DAFB7F1}"/>
    <cellStyle name="Vejica 34" xfId="4100" xr:uid="{D6F5AAE5-F423-474D-ADB9-06F0F1680782}"/>
    <cellStyle name="Vejica 34 2" xfId="4101" xr:uid="{870D09FE-4349-49DA-8576-92458ADE08D4}"/>
    <cellStyle name="Vejica 34 3" xfId="4102" xr:uid="{8BCAE03E-2780-4F99-9334-ED8A42C561CB}"/>
    <cellStyle name="Vejica 34 3 2" xfId="4103" xr:uid="{5B31A8E0-08E0-4B77-9D74-C64AB4DE09F1}"/>
    <cellStyle name="Vejica 34 4" xfId="4104" xr:uid="{8870AAA3-FD63-4E41-958D-0A7B40CA7FA9}"/>
    <cellStyle name="Vejica 34 5" xfId="4105" xr:uid="{ECB06884-1704-4097-AD37-4A6470AA481E}"/>
    <cellStyle name="Vejica 34 6" xfId="4106" xr:uid="{E2B8CBCF-3FB2-4050-8E0E-0320912043C4}"/>
    <cellStyle name="Vejica 34 7" xfId="4107" xr:uid="{9FB47178-F99E-4D5A-A2C4-7FEF052FEFBC}"/>
    <cellStyle name="Vejica 34 7 2" xfId="4108" xr:uid="{CAFF7A90-D51B-40D1-8453-A55988798DCB}"/>
    <cellStyle name="Vejica 35" xfId="4109" xr:uid="{5D88BBB4-C344-402D-9EED-00DFBB2695CE}"/>
    <cellStyle name="Vejica 35 2" xfId="4110" xr:uid="{E7EE5362-763B-4BAD-B430-B4B964E16EBF}"/>
    <cellStyle name="Vejica 35 3" xfId="4111" xr:uid="{AF4B1122-0323-4653-A9B5-28771487B4B6}"/>
    <cellStyle name="Vejica 35 4" xfId="4112" xr:uid="{29D8B20E-06D4-4E7B-9CCD-C6BFBA976A93}"/>
    <cellStyle name="Vejica 36" xfId="4113" xr:uid="{C7460A21-1E75-48F3-9C7F-1A07DA66D50F}"/>
    <cellStyle name="Vejica 37" xfId="4114" xr:uid="{F4FB0A18-687D-4E0A-B3C6-61A63101961C}"/>
    <cellStyle name="Vejica 38" xfId="4115" xr:uid="{B2E4B374-2C5E-434D-BF72-884B495DFF45}"/>
    <cellStyle name="Vejica 39" xfId="4116" xr:uid="{FBBB3BBE-DF1B-4ED1-A891-F4F1A71E1DB6}"/>
    <cellStyle name="Vejica 4" xfId="4117" xr:uid="{7D161238-4D68-4D6A-B9AF-5C015FB46BD1}"/>
    <cellStyle name="Vejica 4 10" xfId="4118" xr:uid="{45314694-E69B-4F0B-9448-661CA34F8E0E}"/>
    <cellStyle name="Vejica 4 10 2" xfId="4119" xr:uid="{A825298B-7BB5-4A6F-B0FB-7C4BD6A1AA30}"/>
    <cellStyle name="Vejica 4 10 2 2" xfId="4120" xr:uid="{27DD78AD-47E7-45A5-89F7-967D911DBEAB}"/>
    <cellStyle name="Vejica 4 10 2 2 2" xfId="4121" xr:uid="{010B554E-FD5F-4F2F-AF20-D5413BD7D781}"/>
    <cellStyle name="Vejica 4 10 2 2 3" xfId="4122" xr:uid="{94B064EB-6CA1-4B7D-8B60-0DB8DA227B21}"/>
    <cellStyle name="Vejica 4 10 2 2 3 2" xfId="4123" xr:uid="{FEE83067-6D9E-4404-8899-4B93696D6BB3}"/>
    <cellStyle name="Vejica 4 10 2 2 4" xfId="4124" xr:uid="{E42A1F8A-EC46-45C7-841F-E7D2B720919D}"/>
    <cellStyle name="Vejica 4 10 2 2 4 2" xfId="4125" xr:uid="{F956538E-916E-4A1C-8EBB-AA2218E1BC4A}"/>
    <cellStyle name="Vejica 4 10 2 2 5" xfId="4126" xr:uid="{3DA6CE48-E6DC-4E79-8A76-F342C7B7A1F9}"/>
    <cellStyle name="Vejica 4 10 2 2 5 2" xfId="4127" xr:uid="{1238DB08-0211-48AD-9E5D-1A15B2ECB965}"/>
    <cellStyle name="Vejica 4 10 2 2 6" xfId="4128" xr:uid="{EBFC4B4C-C678-4B32-89E1-37929A96B8A9}"/>
    <cellStyle name="Vejica 4 10 2 3" xfId="4129" xr:uid="{9E2B16B3-DD64-4680-8F23-C3C807B63DA1}"/>
    <cellStyle name="Vejica 4 10 2 4" xfId="4130" xr:uid="{DE3402CF-89CB-4117-9E61-0AB2BCC13E8F}"/>
    <cellStyle name="Vejica 4 10 2 4 2" xfId="4131" xr:uid="{435D49D5-CB1A-4F55-B4BD-2D85197C27C3}"/>
    <cellStyle name="Vejica 4 10 2 5" xfId="4132" xr:uid="{E61D733A-2837-48A3-81F5-6E285FA88D23}"/>
    <cellStyle name="Vejica 4 10 2 5 2" xfId="4133" xr:uid="{A6262438-9B1C-4A15-9767-0892E723BDD2}"/>
    <cellStyle name="Vejica 4 10 2 6" xfId="4134" xr:uid="{D391D63B-F5AC-4257-9969-C5263D3E8006}"/>
    <cellStyle name="Vejica 4 10 2 6 2" xfId="4135" xr:uid="{893621A9-FC6B-4E9A-AA7E-F0F3EE6B2CF8}"/>
    <cellStyle name="Vejica 4 10 2 7" xfId="4136" xr:uid="{218EBF7D-D11B-47B0-883C-765D64D7E4B3}"/>
    <cellStyle name="Vejica 4 10 3" xfId="4137" xr:uid="{3BD7E561-D6F5-4979-9CEF-0344D141C735}"/>
    <cellStyle name="Vejica 4 10 3 2" xfId="4138" xr:uid="{85141962-519A-42D0-B735-F61AF3C3F6A1}"/>
    <cellStyle name="Vejica 4 10 3 3" xfId="4139" xr:uid="{ADB614A1-62BF-4DD2-A286-BC846045BFF7}"/>
    <cellStyle name="Vejica 4 10 3 3 2" xfId="4140" xr:uid="{BB69801F-2029-452C-840B-EE3994F1054E}"/>
    <cellStyle name="Vejica 4 10 3 4" xfId="4141" xr:uid="{3EA16AC2-CAAC-4D5D-90B5-2CD8402F3AA4}"/>
    <cellStyle name="Vejica 4 10 3 4 2" xfId="4142" xr:uid="{E6535E57-A701-4A0C-BA5A-FE31B2B250C7}"/>
    <cellStyle name="Vejica 4 10 3 5" xfId="4143" xr:uid="{15BB8109-25DE-4123-BBE5-1850099E0D46}"/>
    <cellStyle name="Vejica 4 10 3 5 2" xfId="4144" xr:uid="{55D06F07-368B-423D-9405-7D25B1EC18DB}"/>
    <cellStyle name="Vejica 4 10 3 6" xfId="4145" xr:uid="{EF96A53E-071B-4314-BD07-1AFC60A36C76}"/>
    <cellStyle name="Vejica 4 10 4" xfId="4146" xr:uid="{501C8046-6154-42D7-AF00-5609B1E0F147}"/>
    <cellStyle name="Vejica 4 10 5" xfId="4147" xr:uid="{522B8F72-9F02-48D2-8A9A-AA6E24F644C3}"/>
    <cellStyle name="Vejica 4 10 5 2" xfId="4148" xr:uid="{84659422-4825-4C38-8D84-4A6A06B56B77}"/>
    <cellStyle name="Vejica 4 10 6" xfId="4149" xr:uid="{AAD62123-B897-48A5-9E29-8A3C48A8A929}"/>
    <cellStyle name="Vejica 4 10 6 2" xfId="4150" xr:uid="{5C8F44FE-5D04-495B-B31E-1020F0CF3F17}"/>
    <cellStyle name="Vejica 4 10 7" xfId="4151" xr:uid="{39A9B382-6216-4C96-8C08-C5DD5B51C225}"/>
    <cellStyle name="Vejica 4 10 7 2" xfId="4152" xr:uid="{2A5B9FA9-83B2-4D10-9576-E7C2DA565D85}"/>
    <cellStyle name="Vejica 4 10 8" xfId="4153" xr:uid="{F516E547-E50A-4D9C-A3AD-35161EB9F3C1}"/>
    <cellStyle name="Vejica 4 11" xfId="4154" xr:uid="{E7C56933-6947-422E-A71E-21B4305EE4F5}"/>
    <cellStyle name="Vejica 4 11 10" xfId="4155" xr:uid="{46ADD3EC-B1DF-42F5-8262-8736F2BA7C57}"/>
    <cellStyle name="Vejica 4 11 10 2" xfId="4156" xr:uid="{22106767-54AE-4E3B-893C-8374EC62F496}"/>
    <cellStyle name="Vejica 4 11 11" xfId="4157" xr:uid="{77AAFA60-4676-4DCC-8CF5-D7E48EF65776}"/>
    <cellStyle name="Vejica 4 11 2" xfId="4158" xr:uid="{633FE22D-16A0-4F1C-A3AA-D18213A79718}"/>
    <cellStyle name="Vejica 4 11 2 2" xfId="4159" xr:uid="{E3C93F8B-B4D1-4517-9AD0-E83A4A940BFB}"/>
    <cellStyle name="Vejica 4 11 2 2 2" xfId="4160" xr:uid="{141211B9-7710-48FE-BCD0-A58064C43E07}"/>
    <cellStyle name="Vejica 4 11 2 2 3" xfId="4161" xr:uid="{62C1FB47-8407-4EB3-BDF0-0495F41F3638}"/>
    <cellStyle name="Vejica 4 11 2 2 3 2" xfId="4162" xr:uid="{36C74542-8250-43F9-84C1-EF111CABADF9}"/>
    <cellStyle name="Vejica 4 11 2 2 4" xfId="4163" xr:uid="{57210002-EBD7-472D-A425-F215D8C0ADF3}"/>
    <cellStyle name="Vejica 4 11 2 2 4 2" xfId="4164" xr:uid="{CF26E5AA-9068-4BB3-9E0D-52AA8BF654DB}"/>
    <cellStyle name="Vejica 4 11 2 2 5" xfId="4165" xr:uid="{73E664D5-2D02-48BA-B51C-38CA71F48E8A}"/>
    <cellStyle name="Vejica 4 11 2 2 5 2" xfId="4166" xr:uid="{360159E4-950E-4012-84BD-7C27094FC825}"/>
    <cellStyle name="Vejica 4 11 2 2 6" xfId="4167" xr:uid="{F742385C-5086-41F2-B6DD-D6D127BCBFFB}"/>
    <cellStyle name="Vejica 4 11 2 3" xfId="4168" xr:uid="{4AE74C89-5FDB-4A11-AC95-47B485A60869}"/>
    <cellStyle name="Vejica 4 11 2 4" xfId="4169" xr:uid="{5F8DD581-48E1-443A-AECC-665401ED1E0C}"/>
    <cellStyle name="Vejica 4 11 2 4 2" xfId="4170" xr:uid="{68D75B3D-6FA7-4203-8D59-64439F04F024}"/>
    <cellStyle name="Vejica 4 11 2 5" xfId="4171" xr:uid="{35376B65-67C7-4ED4-ABFB-974A658C3261}"/>
    <cellStyle name="Vejica 4 11 2 5 2" xfId="4172" xr:uid="{13D857A9-3E50-44D6-9280-3B6389B60B9A}"/>
    <cellStyle name="Vejica 4 11 2 6" xfId="4173" xr:uid="{9CDDB43A-51F7-471E-B09D-F6E4AA6E3ED9}"/>
    <cellStyle name="Vejica 4 11 2 6 2" xfId="4174" xr:uid="{8118203E-0516-4392-AA2D-10991BD25F01}"/>
    <cellStyle name="Vejica 4 11 2 7" xfId="4175" xr:uid="{EFF09829-4037-4425-88DF-F63310121A1E}"/>
    <cellStyle name="Vejica 4 11 3" xfId="4176" xr:uid="{B10EA943-2D85-4031-AF24-FB8D69D921DB}"/>
    <cellStyle name="Vejica 4 11 4" xfId="4177" xr:uid="{F0FF208A-B130-44BC-AE63-FC38CB0A2AE1}"/>
    <cellStyle name="Vejica 4 11 4 2" xfId="4178" xr:uid="{34633AB5-D5AE-4428-B853-7E913D5BBD9C}"/>
    <cellStyle name="Vejica 4 11 5" xfId="4179" xr:uid="{90D5DB34-80D4-4169-85F2-C6C31702A7DC}"/>
    <cellStyle name="Vejica 4 11 5 2" xfId="4180" xr:uid="{37279E96-9DFF-4809-B347-99A170B9AD06}"/>
    <cellStyle name="Vejica 4 11 5 2 2" xfId="4181" xr:uid="{6220CDB9-B629-4C79-85FA-8DE3EECCBE2C}"/>
    <cellStyle name="Vejica 4 11 5 3" xfId="4182" xr:uid="{A1C4DE1E-6529-43B0-A1B5-29B291233D16}"/>
    <cellStyle name="Vejica 4 11 5 3 2" xfId="4183" xr:uid="{860F06A0-BB17-4807-97C8-8533B3219518}"/>
    <cellStyle name="Vejica 4 11 5 3 2 2" xfId="4184" xr:uid="{83052814-C05C-466B-B784-439EE7AB15F5}"/>
    <cellStyle name="Vejica 4 11 5 3 3" xfId="4185" xr:uid="{A8E6FBC7-30BC-4613-8860-A52C144813E9}"/>
    <cellStyle name="Vejica 4 11 5 3 3 2" xfId="4186" xr:uid="{196C96B8-EE1C-4795-BDF8-1892C624F6D1}"/>
    <cellStyle name="Vejica 4 11 5 3 4" xfId="4187" xr:uid="{EE1CD6B4-D63C-4DF8-93AF-A26B5A7BEB06}"/>
    <cellStyle name="Vejica 4 11 5 4" xfId="4188" xr:uid="{0FEB172F-7346-4E96-9972-A97E446ACF75}"/>
    <cellStyle name="Vejica 4 11 6" xfId="4189" xr:uid="{51A1E93F-F1DE-4428-8136-03CE5FBEEA6E}"/>
    <cellStyle name="Vejica 4 11 6 2" xfId="4190" xr:uid="{784ADCC8-E40C-4F9B-938B-14ACFCF15218}"/>
    <cellStyle name="Vejica 4 11 7" xfId="4191" xr:uid="{9BF1DAF7-3963-48FC-A540-B663440033E9}"/>
    <cellStyle name="Vejica 4 11 7 2" xfId="4192" xr:uid="{0F59BF38-5851-42CB-8E79-B5E850F5258F}"/>
    <cellStyle name="Vejica 4 11 8" xfId="4193" xr:uid="{63F9D3F7-62B1-4A51-B5D5-26C36381ED21}"/>
    <cellStyle name="Vejica 4 11 8 2" xfId="4194" xr:uid="{FCF54EC7-583C-45BF-AD51-39691AE945B1}"/>
    <cellStyle name="Vejica 4 11 9" xfId="4195" xr:uid="{ADB3FAC4-BCD3-4EFB-8174-5D6578B6DCD0}"/>
    <cellStyle name="Vejica 4 11 9 2" xfId="4196" xr:uid="{B4998367-2C1D-47E6-89B4-2D27E8A735B9}"/>
    <cellStyle name="Vejica 4 12" xfId="4197" xr:uid="{D661693D-B2F7-4837-B02A-45EB46D2669C}"/>
    <cellStyle name="Vejica 4 12 2" xfId="4198" xr:uid="{12D24440-5C37-4CCE-BABD-C8AA0B15BE91}"/>
    <cellStyle name="Vejica 4 12 2 2" xfId="4199" xr:uid="{315D621E-12E1-4B39-A7D2-C02699CFB7AF}"/>
    <cellStyle name="Vejica 4 12 2 3" xfId="4200" xr:uid="{8149FC98-A7AF-4359-942E-A924F6CBD2F6}"/>
    <cellStyle name="Vejica 4 12 2 3 2" xfId="4201" xr:uid="{7392676D-EFFC-497C-B7EA-86AC15F335CB}"/>
    <cellStyle name="Vejica 4 12 2 4" xfId="4202" xr:uid="{61398EDB-2AC0-4C74-A810-598BD0531099}"/>
    <cellStyle name="Vejica 4 12 2 4 2" xfId="4203" xr:uid="{C74E82B7-CDD6-4C05-9973-727493F1C2B2}"/>
    <cellStyle name="Vejica 4 12 2 5" xfId="4204" xr:uid="{0B2C422A-E995-44C7-8C6C-999E65920BC0}"/>
    <cellStyle name="Vejica 4 12 2 5 2" xfId="4205" xr:uid="{1C11AB21-DC01-46EE-ABD3-C12860619BDB}"/>
    <cellStyle name="Vejica 4 12 2 6" xfId="4206" xr:uid="{72926FBB-A916-4654-8663-9C39FE29E685}"/>
    <cellStyle name="Vejica 4 12 3" xfId="4207" xr:uid="{CBFB39DF-CB3B-44C1-B7F3-EED8B20C1049}"/>
    <cellStyle name="Vejica 4 12 4" xfId="4208" xr:uid="{B3051136-49E7-4F73-B32A-9E54DDFA01D9}"/>
    <cellStyle name="Vejica 4 12 4 2" xfId="4209" xr:uid="{9A87250C-0F93-4415-B384-F4D96FC4FAA5}"/>
    <cellStyle name="Vejica 4 12 5" xfId="4210" xr:uid="{8A2775C4-5A9C-4D67-9969-C9A270CC9DF6}"/>
    <cellStyle name="Vejica 4 12 5 2" xfId="4211" xr:uid="{CFD214CD-C3A7-4355-940F-998FF6CFDB37}"/>
    <cellStyle name="Vejica 4 12 6" xfId="4212" xr:uid="{CCECB280-0309-4AC7-A795-46E5F81424BB}"/>
    <cellStyle name="Vejica 4 12 6 2" xfId="4213" xr:uid="{B112E715-A760-41E7-B891-805B759FEC4D}"/>
    <cellStyle name="Vejica 4 12 7" xfId="4214" xr:uid="{CF975D55-E8AD-4478-BEA6-4637AA8389B5}"/>
    <cellStyle name="Vejica 4 13" xfId="4215" xr:uid="{89980AA1-941A-48A2-930B-4D846E2DD6B9}"/>
    <cellStyle name="Vejica 4 13 2" xfId="4216" xr:uid="{2AC4AE53-7120-49B2-A079-6AB23257651D}"/>
    <cellStyle name="Vejica 4 13 2 2" xfId="4217" xr:uid="{D3F5FF89-E61D-459C-B380-500D4F5CBEDD}"/>
    <cellStyle name="Vejica 4 13 2 2 2" xfId="4218" xr:uid="{CF9470B0-DC87-4AC3-B99E-C8EE5CD6366B}"/>
    <cellStyle name="Vejica 4 13 2 2 3" xfId="4219" xr:uid="{A9753BC6-FB3B-43A1-89BA-6ACAAEE57ECA}"/>
    <cellStyle name="Vejica 4 13 2 2 3 2" xfId="4220" xr:uid="{15048950-1AD2-4B12-AC65-7F83D420E58E}"/>
    <cellStyle name="Vejica 4 13 2 2 4" xfId="4221" xr:uid="{19FFAED8-7EAB-4B8F-9775-783ED3418F40}"/>
    <cellStyle name="Vejica 4 13 2 2 4 2" xfId="4222" xr:uid="{B5659ED2-4AAE-4E00-B876-45075E7747C2}"/>
    <cellStyle name="Vejica 4 13 2 2 5" xfId="4223" xr:uid="{E0BC7D01-41BB-4A7E-8037-A12E5CA459AB}"/>
    <cellStyle name="Vejica 4 13 2 2 5 2" xfId="4224" xr:uid="{CD7019F4-9D87-4D0B-A061-193462DFD907}"/>
    <cellStyle name="Vejica 4 13 2 2 6" xfId="4225" xr:uid="{670A4026-1162-4833-8B61-2FCBFAF3A8DA}"/>
    <cellStyle name="Vejica 4 13 2 3" xfId="4226" xr:uid="{0F093EAA-7892-4939-B4C4-2158D3CADEDE}"/>
    <cellStyle name="Vejica 4 13 2 4" xfId="4227" xr:uid="{DCFD697D-23C8-46B9-8A5C-D34B0347F964}"/>
    <cellStyle name="Vejica 4 13 2 4 2" xfId="4228" xr:uid="{DCACEE87-1549-4F02-9839-7A27A85DA7F8}"/>
    <cellStyle name="Vejica 4 13 2 5" xfId="4229" xr:uid="{A04FCF14-C652-48F7-8783-EE831877D4F7}"/>
    <cellStyle name="Vejica 4 13 2 5 2" xfId="4230" xr:uid="{C9E39531-B381-431E-ABFF-9458EC012634}"/>
    <cellStyle name="Vejica 4 13 2 6" xfId="4231" xr:uid="{EDF82159-969D-4A4F-B894-31852B502FAD}"/>
    <cellStyle name="Vejica 4 13 2 6 2" xfId="4232" xr:uid="{0A07822F-7FE4-4594-A6C8-70623C2FB05F}"/>
    <cellStyle name="Vejica 4 13 2 7" xfId="4233" xr:uid="{B067FE36-DC8A-4A3B-8D2A-5679448B552A}"/>
    <cellStyle name="Vejica 4 13 3" xfId="4234" xr:uid="{76608735-6E6D-4C61-BB52-4B2FC5243615}"/>
    <cellStyle name="Vejica 4 13 4" xfId="4235" xr:uid="{F9FF37E8-03BB-42A7-9756-06FFA5D298C8}"/>
    <cellStyle name="Vejica 4 13 4 2" xfId="4236" xr:uid="{78761BC3-6303-4539-8409-4CDB64A4781A}"/>
    <cellStyle name="Vejica 4 13 5" xfId="4237" xr:uid="{A928E40D-8069-4C4B-99E7-52F4DD06A2F5}"/>
    <cellStyle name="Vejica 4 13 5 2" xfId="4238" xr:uid="{28274945-9138-47CA-8320-460AB4BB7CAC}"/>
    <cellStyle name="Vejica 4 13 6" xfId="4239" xr:uid="{C4262F1E-45B2-45F1-9E98-56A14ECCC4C1}"/>
    <cellStyle name="Vejica 4 13 6 2" xfId="4240" xr:uid="{89D6F6CB-B43D-43CD-92AA-3B687A4698E8}"/>
    <cellStyle name="Vejica 4 13 7" xfId="4241" xr:uid="{3FBA1F02-5965-4D2E-80C9-F88DF731F760}"/>
    <cellStyle name="Vejica 4 13 7 2" xfId="4242" xr:uid="{58A4D493-1C5B-4987-9301-3DC9051A1D92}"/>
    <cellStyle name="Vejica 4 13 8" xfId="4243" xr:uid="{A99F94CA-82AB-4AD3-BEDF-0CE004F69EA8}"/>
    <cellStyle name="Vejica 4 13 8 2" xfId="4244" xr:uid="{D8708316-5667-4B7C-A03D-3DB48B829199}"/>
    <cellStyle name="Vejica 4 13 9" xfId="4245" xr:uid="{65EB8550-EBCF-41DA-B560-51B1BC61C64D}"/>
    <cellStyle name="Vejica 4 14" xfId="4246" xr:uid="{84E08E02-5CEB-4D13-B9C4-3F46F89F9CF1}"/>
    <cellStyle name="Vejica 4 14 2" xfId="4247" xr:uid="{79793F06-F276-4024-9D38-7C628DB2D93D}"/>
    <cellStyle name="Vejica 4 14 3" xfId="4248" xr:uid="{AD592BAB-9479-48FF-A72A-E4F73681F7B5}"/>
    <cellStyle name="Vejica 4 14 3 2" xfId="4249" xr:uid="{94D4801A-A62A-4697-9A80-CB879A82BCA1}"/>
    <cellStyle name="Vejica 4 14 4" xfId="4250" xr:uid="{6A3C27D4-8FC6-42DC-845A-3C7DF6E87530}"/>
    <cellStyle name="Vejica 4 14 4 2" xfId="4251" xr:uid="{CFDF0B86-F8DC-4A07-A8B9-E0057904CF96}"/>
    <cellStyle name="Vejica 4 14 5" xfId="4252" xr:uid="{7493CB73-BF8A-401F-A060-71E9AC647EA6}"/>
    <cellStyle name="Vejica 4 14 5 2" xfId="4253" xr:uid="{70DDF4F4-2E5A-4667-B6C3-858FDC9C2BB2}"/>
    <cellStyle name="Vejica 4 14 6" xfId="4254" xr:uid="{9494AB2E-7D71-4962-B2FE-434AACEF18D9}"/>
    <cellStyle name="Vejica 4 15" xfId="4255" xr:uid="{77060769-934F-4D7A-B3C8-2B2A12B9CD29}"/>
    <cellStyle name="Vejica 4 16" xfId="4256" xr:uid="{F7C8404A-4646-4B46-8AC1-E5870363E163}"/>
    <cellStyle name="Vejica 4 16 2" xfId="4257" xr:uid="{FD005C9B-005A-4381-B121-8A00ECEFA39B}"/>
    <cellStyle name="Vejica 4 17" xfId="4258" xr:uid="{36A33F12-F7FB-42BF-844A-3E9598B75B2A}"/>
    <cellStyle name="Vejica 4 17 2" xfId="4259" xr:uid="{13ADBF9D-AF14-4474-8657-B7904E19E643}"/>
    <cellStyle name="Vejica 4 17 2 2" xfId="4260" xr:uid="{39A51DC5-0A41-4ADC-B925-CD436C7E0A17}"/>
    <cellStyle name="Vejica 4 17 3" xfId="4261" xr:uid="{BF457AA4-0417-4B6E-AF19-B3D3CAF6E210}"/>
    <cellStyle name="Vejica 4 17 3 2" xfId="4262" xr:uid="{059837D4-5708-4D2B-BB08-4991040E92EC}"/>
    <cellStyle name="Vejica 4 17 3 2 2" xfId="4263" xr:uid="{19EB6D2D-412B-46BD-BE64-5A2BFBA78785}"/>
    <cellStyle name="Vejica 4 17 3 3" xfId="4264" xr:uid="{A6264E00-71D5-42E3-AEE4-7F669CBF9AC2}"/>
    <cellStyle name="Vejica 4 17 3 3 2" xfId="4265" xr:uid="{7CB168B1-D443-4732-A6FF-396EC0AC06C1}"/>
    <cellStyle name="Vejica 4 17 3 4" xfId="4266" xr:uid="{983664BA-BFD1-4217-BDA0-F98F37C90B51}"/>
    <cellStyle name="Vejica 4 17 4" xfId="4267" xr:uid="{41D6914A-5206-4918-8E98-CE8DC7AAA9B2}"/>
    <cellStyle name="Vejica 4 18" xfId="4268" xr:uid="{CA6782D5-56AD-43DA-ADD1-F562760C85C8}"/>
    <cellStyle name="Vejica 4 18 2" xfId="4269" xr:uid="{D01E37B1-8AA9-4EEA-9823-941FBF0E63FA}"/>
    <cellStyle name="Vejica 4 18 2 2" xfId="4270" xr:uid="{3F9FFAFC-5705-4793-8B1B-24CB849DF23B}"/>
    <cellStyle name="Vejica 4 18 3" xfId="4271" xr:uid="{3C3DF149-E9D8-450B-B3C2-CCA2F4045D7D}"/>
    <cellStyle name="Vejica 4 19" xfId="4272" xr:uid="{4F1BF059-B4A5-4D4A-B6EA-3EFE0ECADBAC}"/>
    <cellStyle name="Vejica 4 19 2" xfId="4273" xr:uid="{3C86EFBC-8F42-4908-85D8-6E7923E01D54}"/>
    <cellStyle name="Vejica 4 2" xfId="4274" xr:uid="{B273D007-C385-4DBF-A488-D8330F14BEC7}"/>
    <cellStyle name="Vejica 4 2 2" xfId="4275" xr:uid="{B6C51141-D6F8-4A63-98EA-09085F3E1F2E}"/>
    <cellStyle name="Vejica 4 2 3" xfId="4276" xr:uid="{C2B5C9FC-EEAD-484A-990B-4B70AC09EF3B}"/>
    <cellStyle name="Vejica 4 2 3 2" xfId="4277" xr:uid="{200CFCFD-B501-4AE6-8499-80E31117E8C8}"/>
    <cellStyle name="Vejica 4 2 4" xfId="4278" xr:uid="{5BC6C1D9-3014-4B48-8825-8D3A353E0625}"/>
    <cellStyle name="Vejica 4 2 5" xfId="4279" xr:uid="{0459F8D2-D608-420B-BEA8-A39DA7996F32}"/>
    <cellStyle name="Vejica 4 2 5 2" xfId="4280" xr:uid="{0EBAC4ED-A591-4BF7-A5B9-205D22E02C9F}"/>
    <cellStyle name="Vejica 4 20" xfId="4281" xr:uid="{FB8C760E-2663-4E08-B859-C57AEECF5E01}"/>
    <cellStyle name="Vejica 4 20 2" xfId="4282" xr:uid="{A143963B-71E6-47DF-AFFE-91AB7A8DF7A6}"/>
    <cellStyle name="Vejica 4 20 2 2" xfId="4283" xr:uid="{A923E31F-DC93-4AE6-B0DC-A9F892124728}"/>
    <cellStyle name="Vejica 4 20 3" xfId="4284" xr:uid="{E0E28292-E001-4B33-BDF6-9EA98534C174}"/>
    <cellStyle name="Vejica 4 21" xfId="4285" xr:uid="{EB3FF51F-5F33-47E8-9638-A1E67E64A445}"/>
    <cellStyle name="Vejica 4 3" xfId="4286" xr:uid="{4D8AE708-3429-4473-BAD1-D6EF2344FE11}"/>
    <cellStyle name="Vejica 4 3 2" xfId="4287" xr:uid="{E2BABD57-B74E-4332-9361-12376A46C81A}"/>
    <cellStyle name="Vejica 4 3 3" xfId="4288" xr:uid="{5EF14975-E0D2-41B5-96A2-F25D02BCFEFC}"/>
    <cellStyle name="Vejica 4 3 3 2" xfId="4289" xr:uid="{82CAD9C8-6176-4124-BE93-AE0E94730AAC}"/>
    <cellStyle name="Vejica 4 3 4" xfId="4290" xr:uid="{252D10AD-EF12-4C72-907A-F7E9FFA77AB5}"/>
    <cellStyle name="Vejica 4 3 5" xfId="4291" xr:uid="{1A46C481-3171-4C9C-8F53-3BFE406CDE76}"/>
    <cellStyle name="Vejica 4 3 5 2" xfId="4292" xr:uid="{5FC16C36-405E-48D7-9A00-F3CD720C42C7}"/>
    <cellStyle name="Vejica 4 4" xfId="4293" xr:uid="{C79B862A-0495-497A-98C9-F2D89BC9FC02}"/>
    <cellStyle name="Vejica 4 4 2" xfId="4294" xr:uid="{8FAFFB7A-76E3-47B0-ABD0-A9C22C952D88}"/>
    <cellStyle name="Vejica 4 4 3" xfId="4295" xr:uid="{19C64CD0-A16E-479D-A9ED-50CE4D4D1758}"/>
    <cellStyle name="Vejica 4 4 3 2" xfId="4296" xr:uid="{11EF7EFF-0635-4DD2-B5C0-ADD089DEB281}"/>
    <cellStyle name="Vejica 4 4 4" xfId="4297" xr:uid="{73D19813-4B8C-4A07-A3ED-3DA47DE9D873}"/>
    <cellStyle name="Vejica 4 4 5" xfId="4298" xr:uid="{E26DE03E-8AB6-4B18-AA0F-33865B6E29AF}"/>
    <cellStyle name="Vejica 4 4 5 2" xfId="4299" xr:uid="{CE11B8CE-AD85-43AC-B55B-F43CB95AD3E0}"/>
    <cellStyle name="Vejica 4 5" xfId="4300" xr:uid="{C1FDA19B-E829-443E-9D12-0267D4232DC7}"/>
    <cellStyle name="Vejica 4 5 2" xfId="4301" xr:uid="{807FE81B-7452-4E7A-951C-B4371A60C052}"/>
    <cellStyle name="Vejica 4 5 3" xfId="4302" xr:uid="{D1009F7F-A7E5-4D57-82C4-1A560BFEEFB3}"/>
    <cellStyle name="Vejica 4 5 4" xfId="4303" xr:uid="{C5E480A7-5531-4789-8325-621520C46B89}"/>
    <cellStyle name="Vejica 4 5 5" xfId="4304" xr:uid="{99B9B887-3D0A-456B-82E0-6BD5EDD5EF48}"/>
    <cellStyle name="Vejica 4 5 5 2" xfId="4305" xr:uid="{5BE3B007-1607-4E26-A2D3-BDCF3C8BC500}"/>
    <cellStyle name="Vejica 4 6" xfId="4306" xr:uid="{17B02E15-8784-4342-B2D3-1F852434E88E}"/>
    <cellStyle name="Vejica 4 6 2" xfId="4307" xr:uid="{CDB2CFE4-F335-4BD6-A79C-55F39E156797}"/>
    <cellStyle name="Vejica 4 6 3" xfId="4308" xr:uid="{3F93354B-10A6-467B-88C8-4F9A9801004D}"/>
    <cellStyle name="Vejica 4 6 4" xfId="4309" xr:uid="{2F8F93D2-DC63-438B-908F-1397F4912158}"/>
    <cellStyle name="Vejica 4 6 5" xfId="4310" xr:uid="{16C874AB-95D5-4D27-B97A-2EC68698B0FF}"/>
    <cellStyle name="Vejica 4 6 5 2" xfId="4311" xr:uid="{27B4D41C-8629-435B-B153-6358FF9C40C3}"/>
    <cellStyle name="Vejica 4 7" xfId="4312" xr:uid="{D87CED9F-DA16-4DB6-B4B9-336C925D70B0}"/>
    <cellStyle name="Vejica 4 7 2" xfId="4313" xr:uid="{DAA5C7DD-6E75-4158-8873-7B3CF37C5F22}"/>
    <cellStyle name="Vejica 4 7 3" xfId="4314" xr:uid="{14890143-BBE6-45D5-8074-0E4B3CF941C9}"/>
    <cellStyle name="Vejica 4 7 4" xfId="4315" xr:uid="{E546C811-AC6F-4F10-885D-39010830882B}"/>
    <cellStyle name="Vejica 4 7 5" xfId="4316" xr:uid="{8A79D949-B235-4E98-864F-74999B5FD097}"/>
    <cellStyle name="Vejica 4 7 5 2" xfId="4317" xr:uid="{497028F3-BC05-45A2-B41A-A5D240A10321}"/>
    <cellStyle name="Vejica 4 8" xfId="4318" xr:uid="{0B036EE4-F6CD-4183-8C17-34C147351FAE}"/>
    <cellStyle name="Vejica 4 8 2" xfId="4319" xr:uid="{7EBF2254-0E2E-4210-B1A2-52298E1AD5AA}"/>
    <cellStyle name="Vejica 4 8 3" xfId="4320" xr:uid="{88A44E2A-322C-41F3-961F-F752D29B4CDC}"/>
    <cellStyle name="Vejica 4 8 4" xfId="4321" xr:uid="{35E44FB5-0E5D-4E45-8752-F0B34C430D35}"/>
    <cellStyle name="Vejica 4 8 5" xfId="4322" xr:uid="{2A2ECCC0-2A58-4C5D-93DE-F5E05D9A1F94}"/>
    <cellStyle name="Vejica 4 8 5 2" xfId="4323" xr:uid="{E72807FE-CDE9-4980-8BB3-59B3B816EAAB}"/>
    <cellStyle name="Vejica 4 9" xfId="4324" xr:uid="{E1F31A58-D2F1-496D-A248-9F15227A910C}"/>
    <cellStyle name="Vejica 4 9 10" xfId="4325" xr:uid="{35B3B4A0-7EF4-47DC-AB11-314C76FEEC18}"/>
    <cellStyle name="Vejica 4 9 10 2" xfId="4326" xr:uid="{AEE41B64-FDEE-417E-8BF7-DA180ECAFD5A}"/>
    <cellStyle name="Vejica 4 9 11" xfId="4327" xr:uid="{ADEA2101-8B67-41D8-927A-D7FBDA5DA43E}"/>
    <cellStyle name="Vejica 4 9 2" xfId="4328" xr:uid="{3C731103-247C-46FB-B35F-95868285EFDC}"/>
    <cellStyle name="Vejica 4 9 2 10" xfId="4329" xr:uid="{23E4402F-B851-4E6D-B865-E961C762FEA2}"/>
    <cellStyle name="Vejica 4 9 2 10 2" xfId="4330" xr:uid="{37D141B3-4BE1-40FB-9066-AF4215296276}"/>
    <cellStyle name="Vejica 4 9 2 11" xfId="4331" xr:uid="{8683B308-B851-409A-A91E-A9266AFC946D}"/>
    <cellStyle name="Vejica 4 9 2 2" xfId="4332" xr:uid="{FFBC8B61-6FD4-41D0-9100-24447AB0D958}"/>
    <cellStyle name="Vejica 4 9 2 2 2" xfId="4333" xr:uid="{9F391FA4-F5AA-47DA-8CD3-174FBEBA2337}"/>
    <cellStyle name="Vejica 4 9 2 2 2 2" xfId="4334" xr:uid="{E4A177C7-BD87-497A-8300-440DF62F2E6D}"/>
    <cellStyle name="Vejica 4 9 2 2 2 3" xfId="4335" xr:uid="{AA9DAF68-2A41-45BD-95C2-121A85338157}"/>
    <cellStyle name="Vejica 4 9 2 2 2 4" xfId="4336" xr:uid="{B34F52DC-E99C-438C-9343-D719541D2B82}"/>
    <cellStyle name="Vejica 4 9 2 2 2 4 2" xfId="4337" xr:uid="{ECE036AE-C372-4A42-9FFA-7229887D3848}"/>
    <cellStyle name="Vejica 4 9 2 2 2 5" xfId="4338" xr:uid="{16AEFEF4-BEAC-4F55-8689-0AA97BE28BA0}"/>
    <cellStyle name="Vejica 4 9 2 2 2 5 2" xfId="4339" xr:uid="{832840DE-870B-4CA2-AA83-51B1BD2C9874}"/>
    <cellStyle name="Vejica 4 9 2 2 2 6" xfId="4340" xr:uid="{50FAFFF6-1147-456E-9A7A-B52B397CF0E2}"/>
    <cellStyle name="Vejica 4 9 2 2 3" xfId="4341" xr:uid="{6D68008F-DDBE-412B-8701-DE8B9ED77DDC}"/>
    <cellStyle name="Vejica 4 9 2 2 4" xfId="4342" xr:uid="{090F92BF-8164-469F-B9A0-F9877197FB64}"/>
    <cellStyle name="Vejica 4 9 2 2 5" xfId="4343" xr:uid="{A89235AF-878D-49E9-9AAA-4FB697D1AD49}"/>
    <cellStyle name="Vejica 4 9 2 2 5 2" xfId="4344" xr:uid="{C5E54739-5225-4FA5-8DDB-3B4B9DE68B85}"/>
    <cellStyle name="Vejica 4 9 2 2 6" xfId="4345" xr:uid="{17B0DA01-4418-4190-916E-FBF0026F0558}"/>
    <cellStyle name="Vejica 4 9 2 2 6 2" xfId="4346" xr:uid="{A5BE9407-637D-499B-8681-7ABEE032EC11}"/>
    <cellStyle name="Vejica 4 9 2 2 7" xfId="4347" xr:uid="{DB13248C-0705-4C25-AAAF-2ADFD0E7C41D}"/>
    <cellStyle name="Vejica 4 9 2 3" xfId="4348" xr:uid="{D0FEF23E-F957-42F4-AE74-BB4302AFECCE}"/>
    <cellStyle name="Vejica 4 9 2 4" xfId="4349" xr:uid="{A185D0D2-34F2-45B0-BFB5-AF55E55D1FEC}"/>
    <cellStyle name="Vejica 4 9 2 5" xfId="4350" xr:uid="{423EEE8D-C92C-4E04-BC06-D0C5822D8B1A}"/>
    <cellStyle name="Vejica 4 9 2 5 2" xfId="4351" xr:uid="{64A98F10-891E-4C74-9803-EFAE48714BAA}"/>
    <cellStyle name="Vejica 4 9 2 5 2 2" xfId="4352" xr:uid="{0B3CD4C3-C8CA-4D2C-B486-3C21CEBA98A2}"/>
    <cellStyle name="Vejica 4 9 2 5 3" xfId="4353" xr:uid="{D9269307-1FAD-4F15-811C-7ABF25FFE43E}"/>
    <cellStyle name="Vejica 4 9 2 5 3 2" xfId="4354" xr:uid="{22737EE4-3223-4842-BF94-635A29044F07}"/>
    <cellStyle name="Vejica 4 9 2 5 3 2 2" xfId="4355" xr:uid="{3638D11B-294D-4275-B522-DE70D3D69DB3}"/>
    <cellStyle name="Vejica 4 9 2 5 3 3" xfId="4356" xr:uid="{F8247DCC-666D-47FC-ADA4-C9BE205EA7BB}"/>
    <cellStyle name="Vejica 4 9 2 5 3 3 2" xfId="4357" xr:uid="{6FDEC72A-195A-45D5-9E4E-367A046F0367}"/>
    <cellStyle name="Vejica 4 9 2 5 3 4" xfId="4358" xr:uid="{7798E27A-8FEE-4258-B039-7EA9BFE17A37}"/>
    <cellStyle name="Vejica 4 9 2 5 4" xfId="4359" xr:uid="{DAAEF08F-6E01-45A2-9542-BD83BA0EA646}"/>
    <cellStyle name="Vejica 4 9 2 6" xfId="4360" xr:uid="{5E05B306-EDCF-4449-BA62-3D126C1C5588}"/>
    <cellStyle name="Vejica 4 9 2 6 2" xfId="4361" xr:uid="{53755CB8-1927-4EC3-B060-8B487326C4B2}"/>
    <cellStyle name="Vejica 4 9 2 7" xfId="4362" xr:uid="{9A439B13-5586-4A2D-BEC1-36E5A2B40C5B}"/>
    <cellStyle name="Vejica 4 9 2 7 2" xfId="4363" xr:uid="{42865116-BA15-4E5A-91C2-512579D08AE6}"/>
    <cellStyle name="Vejica 4 9 2 8" xfId="4364" xr:uid="{52EC3A30-A9BF-41B3-9F2E-2CA5230F166F}"/>
    <cellStyle name="Vejica 4 9 2 8 2" xfId="4365" xr:uid="{FC5EB15F-7B29-4998-8277-EE99D9F1A724}"/>
    <cellStyle name="Vejica 4 9 2 9" xfId="4366" xr:uid="{7CB96FAE-0898-4CD7-8506-BFEC80B95B16}"/>
    <cellStyle name="Vejica 4 9 2 9 2" xfId="4367" xr:uid="{52345423-5672-4E70-9365-5C3B7658C4AA}"/>
    <cellStyle name="Vejica 4 9 3" xfId="4368" xr:uid="{F6726F6E-F51D-4694-B184-9FCB880A5855}"/>
    <cellStyle name="Vejica 4 9 3 2" xfId="4369" xr:uid="{2473644B-E856-48E7-BDA5-61F42219B9B2}"/>
    <cellStyle name="Vejica 4 9 3 2 2" xfId="4370" xr:uid="{2DF046AE-A0BE-4BFD-B418-A108E1B495D3}"/>
    <cellStyle name="Vejica 4 9 3 2 3" xfId="4371" xr:uid="{679C3F43-9E74-4467-8EC6-5132136958EB}"/>
    <cellStyle name="Vejica 4 9 3 2 4" xfId="4372" xr:uid="{51131420-FF7F-4841-8826-5D7D253EB475}"/>
    <cellStyle name="Vejica 4 9 3 2 4 2" xfId="4373" xr:uid="{A0D34220-7A40-4F32-B471-A2010EBBF00A}"/>
    <cellStyle name="Vejica 4 9 3 2 5" xfId="4374" xr:uid="{BFFB3027-BB53-43DC-AB0A-C91E8086937A}"/>
    <cellStyle name="Vejica 4 9 3 2 5 2" xfId="4375" xr:uid="{61BEBB51-5F2F-497C-BCDB-B84076C2462C}"/>
    <cellStyle name="Vejica 4 9 3 2 6" xfId="4376" xr:uid="{022FB1AB-519B-4F8B-A798-0C227C0F9771}"/>
    <cellStyle name="Vejica 4 9 3 3" xfId="4377" xr:uid="{13C9B478-F547-458A-8499-D7A1C4323DB5}"/>
    <cellStyle name="Vejica 4 9 3 4" xfId="4378" xr:uid="{3E1C77F5-5F61-457B-A7FA-53834AECC427}"/>
    <cellStyle name="Vejica 4 9 3 5" xfId="4379" xr:uid="{7B4DDD24-4B68-440D-B031-59EAE5AAC941}"/>
    <cellStyle name="Vejica 4 9 3 5 2" xfId="4380" xr:uid="{E5C7588D-BD6C-49D3-A8D7-6194813C902E}"/>
    <cellStyle name="Vejica 4 9 3 6" xfId="4381" xr:uid="{8B3909E4-2655-401B-B2AA-738A169CF4CF}"/>
    <cellStyle name="Vejica 4 9 3 6 2" xfId="4382" xr:uid="{25582BB5-CD07-4EC0-A8CC-DA8545C20091}"/>
    <cellStyle name="Vejica 4 9 3 7" xfId="4383" xr:uid="{0A2ACEAB-296A-4796-807C-82F8D03CDC98}"/>
    <cellStyle name="Vejica 4 9 4" xfId="4384" xr:uid="{A4CEEA09-8EE5-4719-A26A-53135898DA0E}"/>
    <cellStyle name="Vejica 4 9 5" xfId="4385" xr:uid="{A5176BA0-E349-42A0-8EC7-8E3E175A17FE}"/>
    <cellStyle name="Vejica 4 9 6" xfId="4386" xr:uid="{ACB58D9A-B38E-4F42-AD67-F040A6FC05BC}"/>
    <cellStyle name="Vejica 4 9 6 2" xfId="4387" xr:uid="{1717B042-7ADD-4141-A919-FF8DDEB3E1F1}"/>
    <cellStyle name="Vejica 4 9 6 2 2" xfId="4388" xr:uid="{F2885A65-8EB6-4EC3-874F-CFAA813B6053}"/>
    <cellStyle name="Vejica 4 9 6 3" xfId="4389" xr:uid="{C3D356C5-6896-4F9D-A226-4669C384E339}"/>
    <cellStyle name="Vejica 4 9 6 3 2" xfId="4390" xr:uid="{7ABFB254-891C-4253-A94F-6F2A948098F3}"/>
    <cellStyle name="Vejica 4 9 6 3 2 2" xfId="4391" xr:uid="{3EF3492B-690F-4E18-B391-A90CAE9201D2}"/>
    <cellStyle name="Vejica 4 9 6 3 3" xfId="4392" xr:uid="{18BDE5BF-F227-44B6-ABF1-67BE853F36C1}"/>
    <cellStyle name="Vejica 4 9 6 3 3 2" xfId="4393" xr:uid="{3953C770-84A2-4000-BDEA-F797C3535D1E}"/>
    <cellStyle name="Vejica 4 9 6 3 4" xfId="4394" xr:uid="{CFAE9D9E-4F58-44C2-9A4D-ED6B56D1AA86}"/>
    <cellStyle name="Vejica 4 9 6 4" xfId="4395" xr:uid="{12F70325-9606-42B3-AF51-A0969904097C}"/>
    <cellStyle name="Vejica 4 9 7" xfId="4396" xr:uid="{1275C35D-3736-45D7-A84C-23B3900585FB}"/>
    <cellStyle name="Vejica 4 9 7 2" xfId="4397" xr:uid="{F2E3DD17-D01A-4B4F-B58D-AC2BBC9693A4}"/>
    <cellStyle name="Vejica 4 9 8" xfId="4398" xr:uid="{CB74BE9C-752C-4329-9485-93E4217DB86D}"/>
    <cellStyle name="Vejica 4 9 8 2" xfId="4399" xr:uid="{6DE81F82-D24D-4861-B49D-832370B9970B}"/>
    <cellStyle name="Vejica 4 9 9" xfId="4400" xr:uid="{E3380B52-6C50-4B9B-9C16-A8CE8538211B}"/>
    <cellStyle name="Vejica 4 9 9 2" xfId="4401" xr:uid="{51AD8F49-FBEE-428E-89B8-32F94147C34B}"/>
    <cellStyle name="Vejica 40" xfId="4402" xr:uid="{DF34745D-948E-419E-A121-9A4ADB7BF6F3}"/>
    <cellStyle name="Vejica 41" xfId="4509" xr:uid="{8F1B634A-8DB4-4630-BBFC-A4B5FF2D3618}"/>
    <cellStyle name="Vejica 5" xfId="4403" xr:uid="{EC129A63-D6FA-42AA-AB65-C7AA119A9287}"/>
    <cellStyle name="Vejica 5 2" xfId="4404" xr:uid="{A287F45D-BA3F-4EFE-8E22-68D56BEDA157}"/>
    <cellStyle name="Vejica 5 2 2" xfId="4405" xr:uid="{F73D3116-2D7C-48AA-9817-592C17BD170B}"/>
    <cellStyle name="Vejica 5 2 3" xfId="4406" xr:uid="{58EA0932-54B6-41CA-9DA9-3B35ABD91454}"/>
    <cellStyle name="Vejica 5 2 4" xfId="4407" xr:uid="{277A479E-9B4D-4956-BC7C-6CA04F97A206}"/>
    <cellStyle name="Vejica 5 2 5" xfId="4408" xr:uid="{B641DD91-9BB0-4B6B-A4D7-5BC13A4F797A}"/>
    <cellStyle name="Vejica 5 3" xfId="4409" xr:uid="{7D04727F-8B21-4139-A337-EC00A33BE0EA}"/>
    <cellStyle name="Vejica 5 3 2" xfId="4410" xr:uid="{68995912-B1CA-4A59-921D-04767590B656}"/>
    <cellStyle name="Vejica 5 3 2 2" xfId="4411" xr:uid="{F433FFBF-DC28-498E-BBF2-9168B4B3097F}"/>
    <cellStyle name="Vejica 5 3 2 3" xfId="4412" xr:uid="{BCA29CE4-00CA-4E55-BDC2-9C623A3C8B5F}"/>
    <cellStyle name="Vejica 5 3 2 4" xfId="4413" xr:uid="{34D1C1A9-4AB4-4FB8-8BA0-7E604FFC6133}"/>
    <cellStyle name="Vejica 5 3 2 4 2" xfId="4414" xr:uid="{1976994C-834A-44B5-9D59-E4CA0490140B}"/>
    <cellStyle name="Vejica 5 3 2 5" xfId="4415" xr:uid="{C8333C6B-78AB-44BF-9CD7-EF0F07DBE467}"/>
    <cellStyle name="Vejica 5 3 2 5 2" xfId="4416" xr:uid="{DD017023-ECB9-4CC0-83ED-C30670600C53}"/>
    <cellStyle name="Vejica 5 3 2 6" xfId="4417" xr:uid="{A69B1F8C-DB6B-4831-9384-20F3F2ACB218}"/>
    <cellStyle name="Vejica 5 3 3" xfId="4418" xr:uid="{7AF4502F-AC0F-4279-90C5-BBA7A4B1C3BD}"/>
    <cellStyle name="Vejica 5 3 4" xfId="4419" xr:uid="{AEDE5247-29CE-4B53-A5BB-538702C8524B}"/>
    <cellStyle name="Vejica 5 3 5" xfId="4420" xr:uid="{B543754A-1FB3-4D24-910C-0449B7594B93}"/>
    <cellStyle name="Vejica 5 3 5 2" xfId="4421" xr:uid="{D2C83EE3-563F-496F-B456-B85B3CCF38F1}"/>
    <cellStyle name="Vejica 5 3 6" xfId="4422" xr:uid="{8AD2A5E5-D1AB-43C9-8560-C0D030631D4A}"/>
    <cellStyle name="Vejica 5 3 6 2" xfId="4423" xr:uid="{0B13FDFD-232E-4537-985B-A6655ACA4D43}"/>
    <cellStyle name="Vejica 5 3 7" xfId="4424" xr:uid="{271A8D7C-4683-4908-B815-67FB229D952D}"/>
    <cellStyle name="Vejica 5 4" xfId="4425" xr:uid="{28CEC935-0E14-4BAA-B6EB-A605CA3D569A}"/>
    <cellStyle name="Vejica 5 5" xfId="4426" xr:uid="{2287FCCC-4E92-473E-BCB2-6FF2EB2A59F9}"/>
    <cellStyle name="Vejica 5 6" xfId="4427" xr:uid="{E087846C-1EB5-4A33-A099-A2F61AFC3C99}"/>
    <cellStyle name="Vejica 5 6 2" xfId="4428" xr:uid="{0758D806-DE7E-4695-9D1F-302EE76CAE94}"/>
    <cellStyle name="Vejica 5 7" xfId="4429" xr:uid="{C2BA1363-051F-4DE8-9118-97BAC84FFA7B}"/>
    <cellStyle name="Vejica 6" xfId="4430" xr:uid="{3142EFFE-0BAE-4EEA-9B2C-23EA277F563F}"/>
    <cellStyle name="Vejica 6 2" xfId="4431" xr:uid="{8AA2A225-DEE7-4C39-A76F-543DAB38CDCC}"/>
    <cellStyle name="Vejica 6 3" xfId="4432" xr:uid="{55BA3F1F-A78F-42BB-9ABA-9C0C7E493BB1}"/>
    <cellStyle name="Vejica 6 4" xfId="4433" xr:uid="{2E878C81-30DD-4550-819D-810ADA7F482A}"/>
    <cellStyle name="Vejica 6 5" xfId="4434" xr:uid="{9A1671C3-A573-49D0-A258-ECE54675961E}"/>
    <cellStyle name="Vejica 7" xfId="4435" xr:uid="{A19F76BB-7FF1-4199-AB8B-8CB18D32E443}"/>
    <cellStyle name="Vejica 7 2" xfId="4436" xr:uid="{83F21FE3-7CD7-4796-BA12-58F61E0F2839}"/>
    <cellStyle name="Vejica 7 2 2" xfId="4437" xr:uid="{A861BA85-96CC-4669-9B5D-E96AB60A6B52}"/>
    <cellStyle name="Vejica 7 2 3" xfId="4438" xr:uid="{FD2BAFF4-4375-4DB8-9E11-37B0A8389D37}"/>
    <cellStyle name="Vejica 7 2 4" xfId="4439" xr:uid="{C803A914-B638-4B5A-95F9-2FB8C4F41559}"/>
    <cellStyle name="Vejica 7 2 5" xfId="4440" xr:uid="{A4F418BE-DD40-4342-A3FC-2FFE54FFCD2D}"/>
    <cellStyle name="Vejica 7 2 5 2" xfId="4441" xr:uid="{CBBD42D8-F190-4A07-92BB-316DF0A3EF0C}"/>
    <cellStyle name="Vejica 7 3" xfId="4442" xr:uid="{7D394C80-321D-4CD2-805D-4E3307EBE49F}"/>
    <cellStyle name="Vejica 7 3 2" xfId="4443" xr:uid="{8A06F7F7-70DF-4F3E-8045-76C307C24255}"/>
    <cellStyle name="Vejica 7 3 3" xfId="4444" xr:uid="{F55B03C7-9865-451D-B6C9-C6861C4000F0}"/>
    <cellStyle name="Vejica 7 3 4" xfId="4445" xr:uid="{093EDE64-233E-4952-A80F-4ABB4A035F5D}"/>
    <cellStyle name="Vejica 7 3 5" xfId="4446" xr:uid="{FC18EEB2-0933-4721-AEEB-73CA36547ED1}"/>
    <cellStyle name="Vejica 7 3 5 2" xfId="4447" xr:uid="{27E4350B-6DF8-4A1F-8ED6-3DC3CD49F4AB}"/>
    <cellStyle name="Vejica 7 4" xfId="4448" xr:uid="{529B9F60-BD31-49F9-A5BE-319B292127EF}"/>
    <cellStyle name="Vejica 7 5" xfId="4449" xr:uid="{D253611E-7FB6-4C21-9450-27BA3305E115}"/>
    <cellStyle name="Vejica 7 6" xfId="4450" xr:uid="{3472D450-0716-472E-A6A2-4C6AEFFC16F9}"/>
    <cellStyle name="Vejica 7 7" xfId="4451" xr:uid="{AD82ECF3-87F3-4BF6-AD09-8611F9E703D2}"/>
    <cellStyle name="Vejica 7 7 2" xfId="4452" xr:uid="{3424DAD2-E0E2-42C3-B578-0CA9CB944357}"/>
    <cellStyle name="Vejica 8" xfId="4453" xr:uid="{AC04F4AA-3793-4ECC-A711-D069F3BDD36F}"/>
    <cellStyle name="Vejica 8 2" xfId="4454" xr:uid="{D3946523-02B0-4A42-84F1-5245642B0276}"/>
    <cellStyle name="Vejica 8 2 2" xfId="4455" xr:uid="{45CB86EB-C629-4C5B-8BD8-E803E2DFFCDE}"/>
    <cellStyle name="Vejica 8 2 3" xfId="4456" xr:uid="{7CBE408E-7596-4C73-B6EB-078B73138CEC}"/>
    <cellStyle name="Vejica 8 2 4" xfId="4457" xr:uid="{3E8937B7-9415-4862-9BB2-40239004326D}"/>
    <cellStyle name="Vejica 8 2 5" xfId="4458" xr:uid="{63E485A5-9CAB-4175-AA82-2E2AD6C63768}"/>
    <cellStyle name="Vejica 8 2 5 2" xfId="4459" xr:uid="{D4263F05-232B-4C87-B78E-150E5A470887}"/>
    <cellStyle name="Vejica 8 3" xfId="4460" xr:uid="{8A35AEC1-75AD-4CF5-B522-A234EDC0A6E6}"/>
    <cellStyle name="Vejica 8 3 2" xfId="4461" xr:uid="{60471AE4-4EA0-48EC-B0C2-E3B7B4ECA91C}"/>
    <cellStyle name="Vejica 8 3 3" xfId="4462" xr:uid="{65D03CB2-9F16-4D9D-867A-0756635D1ECF}"/>
    <cellStyle name="Vejica 8 3 4" xfId="4463" xr:uid="{016C4967-66C4-4FF6-8731-41E84A8FE86D}"/>
    <cellStyle name="Vejica 8 3 5" xfId="4464" xr:uid="{D2A33568-9678-49B7-99F1-BFC762FF1102}"/>
    <cellStyle name="Vejica 8 3 5 2" xfId="4465" xr:uid="{2BFD1808-0CD8-467A-82CA-EDC28CB4703A}"/>
    <cellStyle name="Vejica 8 4" xfId="4466" xr:uid="{B61EFA58-B53F-47BC-AD68-776204ECA041}"/>
    <cellStyle name="Vejica 8 5" xfId="4467" xr:uid="{4BDD4CAF-CECE-49C9-B66E-A7588CFA44C9}"/>
    <cellStyle name="Vejica 8 6" xfId="4468" xr:uid="{7DD473A8-14AE-4AB8-95EC-137013EB84C4}"/>
    <cellStyle name="Vejica 8 7" xfId="4469" xr:uid="{A1B1695D-3135-46F9-BCCE-32FB6423996B}"/>
    <cellStyle name="Vejica 9" xfId="4470" xr:uid="{5F4C6EE4-FAA3-4EE3-B75E-F5EF4B7C4D46}"/>
    <cellStyle name="Vejica 9 2" xfId="4471" xr:uid="{6D99F8A8-12A7-44C2-984C-86EE63F5A22C}"/>
    <cellStyle name="Vejica 9 2 2" xfId="4472" xr:uid="{E5E7392B-2BC7-4243-AA79-9D59FFD94D9A}"/>
    <cellStyle name="Vejica 9 2 3" xfId="4473" xr:uid="{B7057100-7835-46E2-A042-56848150E9AD}"/>
    <cellStyle name="Vejica 9 2 4" xfId="4474" xr:uid="{5DDF81A6-8898-467B-A108-26BEB6CFA716}"/>
    <cellStyle name="Vejica 9 2 5" xfId="4475" xr:uid="{14683C42-078F-4E19-93EB-25061C7CB9C3}"/>
    <cellStyle name="Vejica 9 2 5 2" xfId="4476" xr:uid="{32DCF846-EFF5-41E5-B5E6-F2554F5768D8}"/>
    <cellStyle name="Vejica 9 3" xfId="4477" xr:uid="{57CF9667-46DF-474D-BB6B-D92BF3F89D24}"/>
    <cellStyle name="Vejica 9 3 2" xfId="4478" xr:uid="{3514D6CF-3E24-4E49-802B-563529827064}"/>
    <cellStyle name="Vejica 9 3 3" xfId="4479" xr:uid="{B97F0575-6ACF-4140-8C62-F702AD4D3110}"/>
    <cellStyle name="Vejica 9 3 4" xfId="4480" xr:uid="{9EA34F2B-16C8-49B1-8A69-0254E9DCF5E8}"/>
    <cellStyle name="Vejica 9 3 5" xfId="4481" xr:uid="{5DF3DC4A-B276-4014-AA27-50AA9A2BFA58}"/>
    <cellStyle name="Vejica 9 3 5 2" xfId="4482" xr:uid="{4399F00D-5E62-4FF4-9787-D3199C2BAF4C}"/>
    <cellStyle name="Vejica 9 4" xfId="4483" xr:uid="{B04A2D89-053B-4259-BBE5-7BB75EAD8410}"/>
    <cellStyle name="Vejica 9 5" xfId="4484" xr:uid="{44659ECB-EA75-40CA-9DF3-3914461DDCF4}"/>
    <cellStyle name="Vejica 9 6" xfId="4485" xr:uid="{C450F501-FD8F-4FC8-BA2B-CE7A4D43A624}"/>
    <cellStyle name="Vejica 9 7" xfId="4486" xr:uid="{6A225C1A-D579-4DDA-BAB6-FBAF31215685}"/>
    <cellStyle name="Vnos 2" xfId="4487" xr:uid="{EE5151F7-FDB9-46A2-9192-738365BD2D30}"/>
    <cellStyle name="Vnos 2 2" xfId="4488" xr:uid="{0F650D34-9DC5-42DC-9AF7-4EC702FEEF3A}"/>
    <cellStyle name="Vnos 2 3" xfId="4489" xr:uid="{244430C6-5992-46FA-9FF0-74E86D95CBB8}"/>
    <cellStyle name="Vnos 3" xfId="4490" xr:uid="{8CF1E6AE-09A0-413A-99F2-7408FE7DFCB8}"/>
    <cellStyle name="Vnos 3 2" xfId="4491" xr:uid="{3CCC0246-84C2-4FD1-BE9A-95828DF05B20}"/>
    <cellStyle name="Vnos 3 3" xfId="4492" xr:uid="{53DFB125-828E-4775-A508-48F4FC90E0CD}"/>
    <cellStyle name="Vnos 3 4" xfId="4493" xr:uid="{9200750F-A8DE-4B0C-880B-19CD20BC7D81}"/>
    <cellStyle name="Vsota 2" xfId="4494" xr:uid="{D81B7EF7-ABBE-4511-AA88-3A3E0C5ECFBD}"/>
    <cellStyle name="Vsota 2 2" xfId="4495" xr:uid="{F7678D9C-6855-4BBD-8CA3-4671E1F7DFD4}"/>
    <cellStyle name="Warning Text 1" xfId="4496" xr:uid="{72B057CE-FCF2-4D99-B0D8-C0D3CF97B728}"/>
    <cellStyle name="Warning Text 1 2" xfId="4497" xr:uid="{E8C38302-CB74-44DC-B5C2-69B3624B8DA0}"/>
    <cellStyle name="Warning Text 2" xfId="4498" xr:uid="{00D9AD65-E04B-4F50-B33F-26EB1650D1D6}"/>
    <cellStyle name="Warning Text 2 2" xfId="4499" xr:uid="{B478D21E-62D8-4FB8-BC5F-951679052183}"/>
    <cellStyle name="Warning Text 3" xfId="4500" xr:uid="{9F3E5239-577F-49F4-AD97-4105AD9AC3C3}"/>
    <cellStyle name="Warning Text 3 2" xfId="4501" xr:uid="{08450AB1-3024-45B7-9DAE-6243E76BEEBB}"/>
    <cellStyle name="Warning Text 4" xfId="4502" xr:uid="{BAD767C7-6663-4214-9550-FC0E7819C054}"/>
    <cellStyle name="Warning Text 4 2" xfId="4503" xr:uid="{B5ADE25C-7953-4D80-B389-74450FAEAED2}"/>
    <cellStyle name="Warning Text 5" xfId="4504" xr:uid="{15C3B502-E440-4649-A93C-6431818BFDE3}"/>
    <cellStyle name="Warning Text 5 2" xfId="4505" xr:uid="{18ADC019-B474-4EF1-8550-B8ADB7055EFC}"/>
    <cellStyle name="Warning Text 6" xfId="4506" xr:uid="{E84B4A21-FEB7-498F-A09F-20BF808086F7}"/>
    <cellStyle name="Warning Text 6 2" xfId="4507" xr:uid="{CE5445CF-0BED-45B5-AFDA-4A2ED422693E}"/>
  </cellStyles>
  <dxfs count="0"/>
  <tableStyles count="1" defaultTableStyle="TableStyleMedium9" defaultPivotStyle="PivotStyleLight16">
    <tableStyle name="Slog tabele 1" pivot="0" count="0" xr9:uid="{B54CBE08-11C0-484B-84D1-ADC499A2BED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0/relationships/richValueRel" Target="richData/richValueRel.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152400</xdr:colOff>
      <xdr:row>1</xdr:row>
      <xdr:rowOff>123825</xdr:rowOff>
    </xdr:from>
    <xdr:to>
      <xdr:col>3</xdr:col>
      <xdr:colOff>466725</xdr:colOff>
      <xdr:row>4</xdr:row>
      <xdr:rowOff>47625</xdr:rowOff>
    </xdr:to>
    <xdr:pic>
      <xdr:nvPicPr>
        <xdr:cNvPr id="110996" name="Slika 2">
          <a:extLst>
            <a:ext uri="{FF2B5EF4-FFF2-40B4-BE49-F238E27FC236}">
              <a16:creationId xmlns:a16="http://schemas.microsoft.com/office/drawing/2014/main" id="{A6660EF0-5D44-7B24-F3BB-4CD2A2C5EE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6725" y="314325"/>
          <a:ext cx="2124075"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885825</xdr:colOff>
      <xdr:row>252</xdr:row>
      <xdr:rowOff>0</xdr:rowOff>
    </xdr:from>
    <xdr:ext cx="184731" cy="281628"/>
    <xdr:sp macro="" textlink="">
      <xdr:nvSpPr>
        <xdr:cNvPr id="2" name="PoljeZBesedilom 1">
          <a:extLst>
            <a:ext uri="{FF2B5EF4-FFF2-40B4-BE49-F238E27FC236}">
              <a16:creationId xmlns:a16="http://schemas.microsoft.com/office/drawing/2014/main" id="{812A6045-FCD9-41C0-940D-1498B7F99599}"/>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3" name="PoljeZBesedilom 2">
          <a:extLst>
            <a:ext uri="{FF2B5EF4-FFF2-40B4-BE49-F238E27FC236}">
              <a16:creationId xmlns:a16="http://schemas.microsoft.com/office/drawing/2014/main" id="{8FB4FEF5-A594-4B7C-A1E5-FF3D29F162C1}"/>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4" name="PoljeZBesedilom 3">
          <a:extLst>
            <a:ext uri="{FF2B5EF4-FFF2-40B4-BE49-F238E27FC236}">
              <a16:creationId xmlns:a16="http://schemas.microsoft.com/office/drawing/2014/main" id="{4A719E20-9281-477A-875A-AB3DFEAE96ED}"/>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5" name="PoljeZBesedilom 4">
          <a:extLst>
            <a:ext uri="{FF2B5EF4-FFF2-40B4-BE49-F238E27FC236}">
              <a16:creationId xmlns:a16="http://schemas.microsoft.com/office/drawing/2014/main" id="{9F21C5E5-3BEA-4D3F-8C03-649F97713AA2}"/>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6" name="PoljeZBesedilom 5">
          <a:extLst>
            <a:ext uri="{FF2B5EF4-FFF2-40B4-BE49-F238E27FC236}">
              <a16:creationId xmlns:a16="http://schemas.microsoft.com/office/drawing/2014/main" id="{5340E2FD-B4BB-4062-A24A-E82F61B76388}"/>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7" name="PoljeZBesedilom 6">
          <a:extLst>
            <a:ext uri="{FF2B5EF4-FFF2-40B4-BE49-F238E27FC236}">
              <a16:creationId xmlns:a16="http://schemas.microsoft.com/office/drawing/2014/main" id="{022CDE80-2549-4152-A937-13346682A122}"/>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8" name="PoljeZBesedilom 7">
          <a:extLst>
            <a:ext uri="{FF2B5EF4-FFF2-40B4-BE49-F238E27FC236}">
              <a16:creationId xmlns:a16="http://schemas.microsoft.com/office/drawing/2014/main" id="{EB33CB09-A243-4026-AFEE-3F9415A34DCC}"/>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9" name="PoljeZBesedilom 8">
          <a:extLst>
            <a:ext uri="{FF2B5EF4-FFF2-40B4-BE49-F238E27FC236}">
              <a16:creationId xmlns:a16="http://schemas.microsoft.com/office/drawing/2014/main" id="{7C3DA527-62D7-4258-A963-9E15B94C6A86}"/>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10" name="PoljeZBesedilom 9">
          <a:extLst>
            <a:ext uri="{FF2B5EF4-FFF2-40B4-BE49-F238E27FC236}">
              <a16:creationId xmlns:a16="http://schemas.microsoft.com/office/drawing/2014/main" id="{4CA36319-83B4-4DCD-8AED-7D9483F7F324}"/>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11" name="PoljeZBesedilom 10">
          <a:extLst>
            <a:ext uri="{FF2B5EF4-FFF2-40B4-BE49-F238E27FC236}">
              <a16:creationId xmlns:a16="http://schemas.microsoft.com/office/drawing/2014/main" id="{49B3C437-CD4E-4496-BF59-1EAC9597C632}"/>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12" name="PoljeZBesedilom 11">
          <a:extLst>
            <a:ext uri="{FF2B5EF4-FFF2-40B4-BE49-F238E27FC236}">
              <a16:creationId xmlns:a16="http://schemas.microsoft.com/office/drawing/2014/main" id="{D5B734A3-4CDD-4600-BD93-E15684702B7D}"/>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13" name="PoljeZBesedilom 12">
          <a:extLst>
            <a:ext uri="{FF2B5EF4-FFF2-40B4-BE49-F238E27FC236}">
              <a16:creationId xmlns:a16="http://schemas.microsoft.com/office/drawing/2014/main" id="{A2A913DB-8658-414A-A6C1-9243D372DE97}"/>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14" name="PoljeZBesedilom 13">
          <a:extLst>
            <a:ext uri="{FF2B5EF4-FFF2-40B4-BE49-F238E27FC236}">
              <a16:creationId xmlns:a16="http://schemas.microsoft.com/office/drawing/2014/main" id="{DEA39CA1-EE60-4B8E-98D6-9A70737346A4}"/>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15" name="PoljeZBesedilom 14">
          <a:extLst>
            <a:ext uri="{FF2B5EF4-FFF2-40B4-BE49-F238E27FC236}">
              <a16:creationId xmlns:a16="http://schemas.microsoft.com/office/drawing/2014/main" id="{A08A43D3-3111-4872-8964-AA1722C6601B}"/>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16" name="PoljeZBesedilom 15">
          <a:extLst>
            <a:ext uri="{FF2B5EF4-FFF2-40B4-BE49-F238E27FC236}">
              <a16:creationId xmlns:a16="http://schemas.microsoft.com/office/drawing/2014/main" id="{A07AAFE8-D813-4F30-BEE3-4AE8CA93ED2A}"/>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17" name="PoljeZBesedilom 16">
          <a:extLst>
            <a:ext uri="{FF2B5EF4-FFF2-40B4-BE49-F238E27FC236}">
              <a16:creationId xmlns:a16="http://schemas.microsoft.com/office/drawing/2014/main" id="{C8123AF4-C672-4E64-B5BE-F586F324624F}"/>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18" name="PoljeZBesedilom 17">
          <a:extLst>
            <a:ext uri="{FF2B5EF4-FFF2-40B4-BE49-F238E27FC236}">
              <a16:creationId xmlns:a16="http://schemas.microsoft.com/office/drawing/2014/main" id="{8579F958-174F-4377-AFB1-FDD0C9F15AE2}"/>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19" name="PoljeZBesedilom 18">
          <a:extLst>
            <a:ext uri="{FF2B5EF4-FFF2-40B4-BE49-F238E27FC236}">
              <a16:creationId xmlns:a16="http://schemas.microsoft.com/office/drawing/2014/main" id="{250AC3EA-833B-4CA7-8C74-F684905E1CBB}"/>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20" name="PoljeZBesedilom 19">
          <a:extLst>
            <a:ext uri="{FF2B5EF4-FFF2-40B4-BE49-F238E27FC236}">
              <a16:creationId xmlns:a16="http://schemas.microsoft.com/office/drawing/2014/main" id="{AB55E65E-638E-46A0-979E-875C6B43B95A}"/>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21" name="PoljeZBesedilom 20">
          <a:extLst>
            <a:ext uri="{FF2B5EF4-FFF2-40B4-BE49-F238E27FC236}">
              <a16:creationId xmlns:a16="http://schemas.microsoft.com/office/drawing/2014/main" id="{B3646DED-8C72-4453-8D16-3DF1F8D9C8CB}"/>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22" name="PoljeZBesedilom 21">
          <a:extLst>
            <a:ext uri="{FF2B5EF4-FFF2-40B4-BE49-F238E27FC236}">
              <a16:creationId xmlns:a16="http://schemas.microsoft.com/office/drawing/2014/main" id="{12BD751D-6571-441E-AB6D-526382884742}"/>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23" name="PoljeZBesedilom 22">
          <a:extLst>
            <a:ext uri="{FF2B5EF4-FFF2-40B4-BE49-F238E27FC236}">
              <a16:creationId xmlns:a16="http://schemas.microsoft.com/office/drawing/2014/main" id="{3A2C10D1-84CE-4359-BA7E-D603ABA054C8}"/>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24" name="PoljeZBesedilom 23">
          <a:extLst>
            <a:ext uri="{FF2B5EF4-FFF2-40B4-BE49-F238E27FC236}">
              <a16:creationId xmlns:a16="http://schemas.microsoft.com/office/drawing/2014/main" id="{3DA54569-1ADF-4617-9F45-85D231DE224B}"/>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25" name="PoljeZBesedilom 24">
          <a:extLst>
            <a:ext uri="{FF2B5EF4-FFF2-40B4-BE49-F238E27FC236}">
              <a16:creationId xmlns:a16="http://schemas.microsoft.com/office/drawing/2014/main" id="{56EEAB7F-421C-4A4F-892F-A55D94D19DA4}"/>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26" name="PoljeZBesedilom 25">
          <a:extLst>
            <a:ext uri="{FF2B5EF4-FFF2-40B4-BE49-F238E27FC236}">
              <a16:creationId xmlns:a16="http://schemas.microsoft.com/office/drawing/2014/main" id="{EC25114B-DE7A-4A91-948B-048848B44D4E}"/>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27" name="PoljeZBesedilom 26">
          <a:extLst>
            <a:ext uri="{FF2B5EF4-FFF2-40B4-BE49-F238E27FC236}">
              <a16:creationId xmlns:a16="http://schemas.microsoft.com/office/drawing/2014/main" id="{DC72B1DA-C941-4A36-9814-D3EDBC171548}"/>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28" name="PoljeZBesedilom 27">
          <a:extLst>
            <a:ext uri="{FF2B5EF4-FFF2-40B4-BE49-F238E27FC236}">
              <a16:creationId xmlns:a16="http://schemas.microsoft.com/office/drawing/2014/main" id="{DE521A33-A09C-488E-8774-48E8391D762B}"/>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29" name="PoljeZBesedilom 28">
          <a:extLst>
            <a:ext uri="{FF2B5EF4-FFF2-40B4-BE49-F238E27FC236}">
              <a16:creationId xmlns:a16="http://schemas.microsoft.com/office/drawing/2014/main" id="{F36A506C-3AF1-414A-AF5D-38EB60E8E185}"/>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30" name="PoljeZBesedilom 29">
          <a:extLst>
            <a:ext uri="{FF2B5EF4-FFF2-40B4-BE49-F238E27FC236}">
              <a16:creationId xmlns:a16="http://schemas.microsoft.com/office/drawing/2014/main" id="{620860E7-542F-4953-A798-2A85BE6CDD4A}"/>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31" name="PoljeZBesedilom 30">
          <a:extLst>
            <a:ext uri="{FF2B5EF4-FFF2-40B4-BE49-F238E27FC236}">
              <a16:creationId xmlns:a16="http://schemas.microsoft.com/office/drawing/2014/main" id="{1C48873C-2C84-4105-8108-621598B71A9A}"/>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32" name="PoljeZBesedilom 31">
          <a:extLst>
            <a:ext uri="{FF2B5EF4-FFF2-40B4-BE49-F238E27FC236}">
              <a16:creationId xmlns:a16="http://schemas.microsoft.com/office/drawing/2014/main" id="{10BDB7F1-E7F2-4A1A-A7FC-DE9440A2E64F}"/>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33" name="PoljeZBesedilom 32">
          <a:extLst>
            <a:ext uri="{FF2B5EF4-FFF2-40B4-BE49-F238E27FC236}">
              <a16:creationId xmlns:a16="http://schemas.microsoft.com/office/drawing/2014/main" id="{0CC78538-C660-4C85-A2B8-1DF24C862F46}"/>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34" name="PoljeZBesedilom 33">
          <a:extLst>
            <a:ext uri="{FF2B5EF4-FFF2-40B4-BE49-F238E27FC236}">
              <a16:creationId xmlns:a16="http://schemas.microsoft.com/office/drawing/2014/main" id="{B1B9ABA5-B2C6-4522-B730-D14CEB91E400}"/>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35" name="PoljeZBesedilom 34">
          <a:extLst>
            <a:ext uri="{FF2B5EF4-FFF2-40B4-BE49-F238E27FC236}">
              <a16:creationId xmlns:a16="http://schemas.microsoft.com/office/drawing/2014/main" id="{EFA36274-3E23-4521-ABBA-78D93A565285}"/>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36" name="PoljeZBesedilom 35">
          <a:extLst>
            <a:ext uri="{FF2B5EF4-FFF2-40B4-BE49-F238E27FC236}">
              <a16:creationId xmlns:a16="http://schemas.microsoft.com/office/drawing/2014/main" id="{7D6ECA12-01C7-447D-B439-4E5A69A9DCE1}"/>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37" name="PoljeZBesedilom 36">
          <a:extLst>
            <a:ext uri="{FF2B5EF4-FFF2-40B4-BE49-F238E27FC236}">
              <a16:creationId xmlns:a16="http://schemas.microsoft.com/office/drawing/2014/main" id="{CB4F0C91-11E2-4C44-8CE4-CEE2091FA15A}"/>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38" name="PoljeZBesedilom 37">
          <a:extLst>
            <a:ext uri="{FF2B5EF4-FFF2-40B4-BE49-F238E27FC236}">
              <a16:creationId xmlns:a16="http://schemas.microsoft.com/office/drawing/2014/main" id="{ECAA3263-7054-4FFD-8FE3-C5EFAD2C9179}"/>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81628"/>
    <xdr:sp macro="" textlink="">
      <xdr:nvSpPr>
        <xdr:cNvPr id="39" name="PoljeZBesedilom 38">
          <a:extLst>
            <a:ext uri="{FF2B5EF4-FFF2-40B4-BE49-F238E27FC236}">
              <a16:creationId xmlns:a16="http://schemas.microsoft.com/office/drawing/2014/main" id="{059EABA1-B73D-4387-B6AC-D053692A57D5}"/>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157</xdr:row>
      <xdr:rowOff>0</xdr:rowOff>
    </xdr:from>
    <xdr:ext cx="184731" cy="298696"/>
    <xdr:sp macro="" textlink="">
      <xdr:nvSpPr>
        <xdr:cNvPr id="40" name="PoljeZBesedilom 39">
          <a:extLst>
            <a:ext uri="{FF2B5EF4-FFF2-40B4-BE49-F238E27FC236}">
              <a16:creationId xmlns:a16="http://schemas.microsoft.com/office/drawing/2014/main" id="{E7D213C9-228F-4610-936F-023948056FCE}"/>
            </a:ext>
          </a:extLst>
        </xdr:cNvPr>
        <xdr:cNvSpPr txBox="1"/>
      </xdr:nvSpPr>
      <xdr:spPr>
        <a:xfrm>
          <a:off x="1647825" y="8157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125</xdr:row>
      <xdr:rowOff>0</xdr:rowOff>
    </xdr:from>
    <xdr:ext cx="184731" cy="298696"/>
    <xdr:sp macro="" textlink="">
      <xdr:nvSpPr>
        <xdr:cNvPr id="41" name="PoljeZBesedilom 40">
          <a:extLst>
            <a:ext uri="{FF2B5EF4-FFF2-40B4-BE49-F238E27FC236}">
              <a16:creationId xmlns:a16="http://schemas.microsoft.com/office/drawing/2014/main" id="{27663E55-BB4B-419B-AD3F-ACE3A2D97698}"/>
            </a:ext>
          </a:extLst>
        </xdr:cNvPr>
        <xdr:cNvSpPr txBox="1"/>
      </xdr:nvSpPr>
      <xdr:spPr>
        <a:xfrm>
          <a:off x="1647825" y="61398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139</xdr:row>
      <xdr:rowOff>0</xdr:rowOff>
    </xdr:from>
    <xdr:ext cx="184731" cy="298696"/>
    <xdr:sp macro="" textlink="">
      <xdr:nvSpPr>
        <xdr:cNvPr id="42" name="PoljeZBesedilom 41">
          <a:extLst>
            <a:ext uri="{FF2B5EF4-FFF2-40B4-BE49-F238E27FC236}">
              <a16:creationId xmlns:a16="http://schemas.microsoft.com/office/drawing/2014/main" id="{FA6F17D5-77FA-43B7-9E73-604D586A63AF}"/>
            </a:ext>
          </a:extLst>
        </xdr:cNvPr>
        <xdr:cNvSpPr txBox="1"/>
      </xdr:nvSpPr>
      <xdr:spPr>
        <a:xfrm>
          <a:off x="1647825" y="77571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139</xdr:row>
      <xdr:rowOff>0</xdr:rowOff>
    </xdr:from>
    <xdr:ext cx="184731" cy="298696"/>
    <xdr:sp macro="" textlink="">
      <xdr:nvSpPr>
        <xdr:cNvPr id="43" name="PoljeZBesedilom 42">
          <a:extLst>
            <a:ext uri="{FF2B5EF4-FFF2-40B4-BE49-F238E27FC236}">
              <a16:creationId xmlns:a16="http://schemas.microsoft.com/office/drawing/2014/main" id="{A4592C25-68E6-4877-A1B3-F786735665A6}"/>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139</xdr:row>
      <xdr:rowOff>0</xdr:rowOff>
    </xdr:from>
    <xdr:ext cx="184731" cy="298696"/>
    <xdr:sp macro="" textlink="">
      <xdr:nvSpPr>
        <xdr:cNvPr id="44" name="PoljeZBesedilom 43">
          <a:extLst>
            <a:ext uri="{FF2B5EF4-FFF2-40B4-BE49-F238E27FC236}">
              <a16:creationId xmlns:a16="http://schemas.microsoft.com/office/drawing/2014/main" id="{DCEEA698-EB96-43DB-811C-FC40592D4C93}"/>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139</xdr:row>
      <xdr:rowOff>0</xdr:rowOff>
    </xdr:from>
    <xdr:ext cx="184731" cy="298696"/>
    <xdr:sp macro="" textlink="">
      <xdr:nvSpPr>
        <xdr:cNvPr id="45" name="PoljeZBesedilom 44">
          <a:extLst>
            <a:ext uri="{FF2B5EF4-FFF2-40B4-BE49-F238E27FC236}">
              <a16:creationId xmlns:a16="http://schemas.microsoft.com/office/drawing/2014/main" id="{A81B2CBB-6456-41A3-95CB-A71F4951BDB5}"/>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139</xdr:row>
      <xdr:rowOff>0</xdr:rowOff>
    </xdr:from>
    <xdr:ext cx="184731" cy="298696"/>
    <xdr:sp macro="" textlink="">
      <xdr:nvSpPr>
        <xdr:cNvPr id="46" name="PoljeZBesedilom 45">
          <a:extLst>
            <a:ext uri="{FF2B5EF4-FFF2-40B4-BE49-F238E27FC236}">
              <a16:creationId xmlns:a16="http://schemas.microsoft.com/office/drawing/2014/main" id="{B0B66004-9451-49E9-B0D1-5999D9628246}"/>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139</xdr:row>
      <xdr:rowOff>0</xdr:rowOff>
    </xdr:from>
    <xdr:ext cx="184731" cy="298696"/>
    <xdr:sp macro="" textlink="">
      <xdr:nvSpPr>
        <xdr:cNvPr id="47" name="PoljeZBesedilom 46">
          <a:extLst>
            <a:ext uri="{FF2B5EF4-FFF2-40B4-BE49-F238E27FC236}">
              <a16:creationId xmlns:a16="http://schemas.microsoft.com/office/drawing/2014/main" id="{65E2D02D-CBE7-4BAC-B2CF-363FD8EFE774}"/>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139</xdr:row>
      <xdr:rowOff>0</xdr:rowOff>
    </xdr:from>
    <xdr:ext cx="184731" cy="298696"/>
    <xdr:sp macro="" textlink="">
      <xdr:nvSpPr>
        <xdr:cNvPr id="48" name="PoljeZBesedilom 47">
          <a:extLst>
            <a:ext uri="{FF2B5EF4-FFF2-40B4-BE49-F238E27FC236}">
              <a16:creationId xmlns:a16="http://schemas.microsoft.com/office/drawing/2014/main" id="{F415C4A6-BE59-408C-A97C-CE5368A7ACAC}"/>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139</xdr:row>
      <xdr:rowOff>0</xdr:rowOff>
    </xdr:from>
    <xdr:ext cx="184731" cy="298696"/>
    <xdr:sp macro="" textlink="">
      <xdr:nvSpPr>
        <xdr:cNvPr id="49" name="PoljeZBesedilom 48">
          <a:extLst>
            <a:ext uri="{FF2B5EF4-FFF2-40B4-BE49-F238E27FC236}">
              <a16:creationId xmlns:a16="http://schemas.microsoft.com/office/drawing/2014/main" id="{AE883D0F-F883-4BD8-8D49-896FDFB3C7A1}"/>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xdr:row>
      <xdr:rowOff>0</xdr:rowOff>
    </xdr:from>
    <xdr:ext cx="184731" cy="264560"/>
    <xdr:sp macro="" textlink="">
      <xdr:nvSpPr>
        <xdr:cNvPr id="50" name="PoljeZBesedilom 49">
          <a:extLst>
            <a:ext uri="{FF2B5EF4-FFF2-40B4-BE49-F238E27FC236}">
              <a16:creationId xmlns:a16="http://schemas.microsoft.com/office/drawing/2014/main" id="{EAB4C0A4-F4AF-424E-8383-9CA8F70A8B93}"/>
            </a:ext>
          </a:extLst>
        </xdr:cNvPr>
        <xdr:cNvSpPr txBox="1"/>
      </xdr:nvSpPr>
      <xdr:spPr>
        <a:xfrm>
          <a:off x="16478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51" name="PoljeZBesedilom 50">
          <a:extLst>
            <a:ext uri="{FF2B5EF4-FFF2-40B4-BE49-F238E27FC236}">
              <a16:creationId xmlns:a16="http://schemas.microsoft.com/office/drawing/2014/main" id="{3AC9BE00-27A0-41CB-9E92-233D6B58242A}"/>
            </a:ext>
          </a:extLst>
        </xdr:cNvPr>
        <xdr:cNvSpPr txBox="1"/>
      </xdr:nvSpPr>
      <xdr:spPr>
        <a:xfrm>
          <a:off x="1647825" y="8176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52" name="PoljeZBesedilom 51">
          <a:extLst>
            <a:ext uri="{FF2B5EF4-FFF2-40B4-BE49-F238E27FC236}">
              <a16:creationId xmlns:a16="http://schemas.microsoft.com/office/drawing/2014/main" id="{1DF2C824-3654-4982-8E5B-8CBD1AA18420}"/>
            </a:ext>
          </a:extLst>
        </xdr:cNvPr>
        <xdr:cNvSpPr txBox="1"/>
      </xdr:nvSpPr>
      <xdr:spPr>
        <a:xfrm>
          <a:off x="1647825" y="8863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53" name="PoljeZBesedilom 52">
          <a:extLst>
            <a:ext uri="{FF2B5EF4-FFF2-40B4-BE49-F238E27FC236}">
              <a16:creationId xmlns:a16="http://schemas.microsoft.com/office/drawing/2014/main" id="{3EA59D58-7AB1-4AEF-9C10-BBC6AD4FC546}"/>
            </a:ext>
          </a:extLst>
        </xdr:cNvPr>
        <xdr:cNvSpPr txBox="1"/>
      </xdr:nvSpPr>
      <xdr:spPr>
        <a:xfrm>
          <a:off x="1647825" y="9223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54" name="PoljeZBesedilom 53">
          <a:extLst>
            <a:ext uri="{FF2B5EF4-FFF2-40B4-BE49-F238E27FC236}">
              <a16:creationId xmlns:a16="http://schemas.microsoft.com/office/drawing/2014/main" id="{747F9626-6C2D-4061-9F3C-401AA95098E4}"/>
            </a:ext>
          </a:extLst>
        </xdr:cNvPr>
        <xdr:cNvSpPr txBox="1"/>
      </xdr:nvSpPr>
      <xdr:spPr>
        <a:xfrm>
          <a:off x="1647825" y="9483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55" name="PoljeZBesedilom 54">
          <a:extLst>
            <a:ext uri="{FF2B5EF4-FFF2-40B4-BE49-F238E27FC236}">
              <a16:creationId xmlns:a16="http://schemas.microsoft.com/office/drawing/2014/main" id="{26EF45E7-F563-4CB1-935E-B082EE9B178A}"/>
            </a:ext>
          </a:extLst>
        </xdr:cNvPr>
        <xdr:cNvSpPr txBox="1"/>
      </xdr:nvSpPr>
      <xdr:spPr>
        <a:xfrm>
          <a:off x="1647825" y="9483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98696"/>
    <xdr:sp macro="" textlink="">
      <xdr:nvSpPr>
        <xdr:cNvPr id="56" name="PoljeZBesedilom 55">
          <a:extLst>
            <a:ext uri="{FF2B5EF4-FFF2-40B4-BE49-F238E27FC236}">
              <a16:creationId xmlns:a16="http://schemas.microsoft.com/office/drawing/2014/main" id="{001EA2FA-ED3A-4D28-9FB1-BFDD994D50DA}"/>
            </a:ext>
          </a:extLst>
        </xdr:cNvPr>
        <xdr:cNvSpPr txBox="1"/>
      </xdr:nvSpPr>
      <xdr:spPr>
        <a:xfrm>
          <a:off x="1647825" y="10755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98696"/>
    <xdr:sp macro="" textlink="">
      <xdr:nvSpPr>
        <xdr:cNvPr id="57" name="PoljeZBesedilom 56">
          <a:extLst>
            <a:ext uri="{FF2B5EF4-FFF2-40B4-BE49-F238E27FC236}">
              <a16:creationId xmlns:a16="http://schemas.microsoft.com/office/drawing/2014/main" id="{48093971-F2D0-426E-B526-AEC4AA703C26}"/>
            </a:ext>
          </a:extLst>
        </xdr:cNvPr>
        <xdr:cNvSpPr txBox="1"/>
      </xdr:nvSpPr>
      <xdr:spPr>
        <a:xfrm>
          <a:off x="1647825" y="108765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98696"/>
    <xdr:sp macro="" textlink="">
      <xdr:nvSpPr>
        <xdr:cNvPr id="58" name="PoljeZBesedilom 57">
          <a:extLst>
            <a:ext uri="{FF2B5EF4-FFF2-40B4-BE49-F238E27FC236}">
              <a16:creationId xmlns:a16="http://schemas.microsoft.com/office/drawing/2014/main" id="{2B7E665D-5E7F-42AA-9BB4-86CC42E4A940}"/>
            </a:ext>
          </a:extLst>
        </xdr:cNvPr>
        <xdr:cNvSpPr txBox="1"/>
      </xdr:nvSpPr>
      <xdr:spPr>
        <a:xfrm>
          <a:off x="1647825" y="105327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98696"/>
    <xdr:sp macro="" textlink="">
      <xdr:nvSpPr>
        <xdr:cNvPr id="59" name="PoljeZBesedilom 58">
          <a:extLst>
            <a:ext uri="{FF2B5EF4-FFF2-40B4-BE49-F238E27FC236}">
              <a16:creationId xmlns:a16="http://schemas.microsoft.com/office/drawing/2014/main" id="{CCF81395-857D-40F4-9677-AC155D7CE762}"/>
            </a:ext>
          </a:extLst>
        </xdr:cNvPr>
        <xdr:cNvSpPr txBox="1"/>
      </xdr:nvSpPr>
      <xdr:spPr>
        <a:xfrm>
          <a:off x="1647825" y="10668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98696"/>
    <xdr:sp macro="" textlink="">
      <xdr:nvSpPr>
        <xdr:cNvPr id="60" name="PoljeZBesedilom 59">
          <a:extLst>
            <a:ext uri="{FF2B5EF4-FFF2-40B4-BE49-F238E27FC236}">
              <a16:creationId xmlns:a16="http://schemas.microsoft.com/office/drawing/2014/main" id="{03D61C73-87B7-47F2-BE2B-F56452988793}"/>
            </a:ext>
          </a:extLst>
        </xdr:cNvPr>
        <xdr:cNvSpPr txBox="1"/>
      </xdr:nvSpPr>
      <xdr:spPr>
        <a:xfrm>
          <a:off x="1647825" y="105327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98696"/>
    <xdr:sp macro="" textlink="">
      <xdr:nvSpPr>
        <xdr:cNvPr id="61" name="PoljeZBesedilom 60">
          <a:extLst>
            <a:ext uri="{FF2B5EF4-FFF2-40B4-BE49-F238E27FC236}">
              <a16:creationId xmlns:a16="http://schemas.microsoft.com/office/drawing/2014/main" id="{DC37C8C3-17E6-4E71-90B8-F38AF1565476}"/>
            </a:ext>
          </a:extLst>
        </xdr:cNvPr>
        <xdr:cNvSpPr txBox="1"/>
      </xdr:nvSpPr>
      <xdr:spPr>
        <a:xfrm>
          <a:off x="1647825" y="105327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139</xdr:row>
      <xdr:rowOff>0</xdr:rowOff>
    </xdr:from>
    <xdr:ext cx="184731" cy="298696"/>
    <xdr:sp macro="" textlink="">
      <xdr:nvSpPr>
        <xdr:cNvPr id="62" name="PoljeZBesedilom 61">
          <a:extLst>
            <a:ext uri="{FF2B5EF4-FFF2-40B4-BE49-F238E27FC236}">
              <a16:creationId xmlns:a16="http://schemas.microsoft.com/office/drawing/2014/main" id="{74AB05F3-6C6C-4302-8939-78B95A072362}"/>
            </a:ext>
          </a:extLst>
        </xdr:cNvPr>
        <xdr:cNvSpPr txBox="1"/>
      </xdr:nvSpPr>
      <xdr:spPr>
        <a:xfrm>
          <a:off x="1647825" y="79019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139</xdr:row>
      <xdr:rowOff>0</xdr:rowOff>
    </xdr:from>
    <xdr:ext cx="184731" cy="298696"/>
    <xdr:sp macro="" textlink="">
      <xdr:nvSpPr>
        <xdr:cNvPr id="63" name="PoljeZBesedilom 62">
          <a:extLst>
            <a:ext uri="{FF2B5EF4-FFF2-40B4-BE49-F238E27FC236}">
              <a16:creationId xmlns:a16="http://schemas.microsoft.com/office/drawing/2014/main" id="{4F500040-2BC4-42C5-A88F-FFD81CD6E96C}"/>
            </a:ext>
          </a:extLst>
        </xdr:cNvPr>
        <xdr:cNvSpPr txBox="1"/>
      </xdr:nvSpPr>
      <xdr:spPr>
        <a:xfrm>
          <a:off x="1647825" y="79019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139</xdr:row>
      <xdr:rowOff>0</xdr:rowOff>
    </xdr:from>
    <xdr:ext cx="184731" cy="298696"/>
    <xdr:sp macro="" textlink="">
      <xdr:nvSpPr>
        <xdr:cNvPr id="64" name="PoljeZBesedilom 63">
          <a:extLst>
            <a:ext uri="{FF2B5EF4-FFF2-40B4-BE49-F238E27FC236}">
              <a16:creationId xmlns:a16="http://schemas.microsoft.com/office/drawing/2014/main" id="{6DA4C2E6-4272-4DA1-B40F-65D2BCE5D071}"/>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139</xdr:row>
      <xdr:rowOff>0</xdr:rowOff>
    </xdr:from>
    <xdr:ext cx="184731" cy="298696"/>
    <xdr:sp macro="" textlink="">
      <xdr:nvSpPr>
        <xdr:cNvPr id="65" name="PoljeZBesedilom 64">
          <a:extLst>
            <a:ext uri="{FF2B5EF4-FFF2-40B4-BE49-F238E27FC236}">
              <a16:creationId xmlns:a16="http://schemas.microsoft.com/office/drawing/2014/main" id="{4326ED06-F4A1-4505-8D00-3130CC96788C}"/>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139</xdr:row>
      <xdr:rowOff>0</xdr:rowOff>
    </xdr:from>
    <xdr:ext cx="184731" cy="298696"/>
    <xdr:sp macro="" textlink="">
      <xdr:nvSpPr>
        <xdr:cNvPr id="66" name="PoljeZBesedilom 65">
          <a:extLst>
            <a:ext uri="{FF2B5EF4-FFF2-40B4-BE49-F238E27FC236}">
              <a16:creationId xmlns:a16="http://schemas.microsoft.com/office/drawing/2014/main" id="{86E65263-9C7E-45B0-A3EA-4675656774E0}"/>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139</xdr:row>
      <xdr:rowOff>0</xdr:rowOff>
    </xdr:from>
    <xdr:ext cx="184731" cy="298696"/>
    <xdr:sp macro="" textlink="">
      <xdr:nvSpPr>
        <xdr:cNvPr id="67" name="PoljeZBesedilom 66">
          <a:extLst>
            <a:ext uri="{FF2B5EF4-FFF2-40B4-BE49-F238E27FC236}">
              <a16:creationId xmlns:a16="http://schemas.microsoft.com/office/drawing/2014/main" id="{4CE69297-98EE-49AE-A4C1-391380485F69}"/>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139</xdr:row>
      <xdr:rowOff>0</xdr:rowOff>
    </xdr:from>
    <xdr:ext cx="184731" cy="298696"/>
    <xdr:sp macro="" textlink="">
      <xdr:nvSpPr>
        <xdr:cNvPr id="68" name="PoljeZBesedilom 67">
          <a:extLst>
            <a:ext uri="{FF2B5EF4-FFF2-40B4-BE49-F238E27FC236}">
              <a16:creationId xmlns:a16="http://schemas.microsoft.com/office/drawing/2014/main" id="{9B59200A-1688-4330-8623-AE244AF85B66}"/>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139</xdr:row>
      <xdr:rowOff>0</xdr:rowOff>
    </xdr:from>
    <xdr:ext cx="184731" cy="298696"/>
    <xdr:sp macro="" textlink="">
      <xdr:nvSpPr>
        <xdr:cNvPr id="69" name="PoljeZBesedilom 68">
          <a:extLst>
            <a:ext uri="{FF2B5EF4-FFF2-40B4-BE49-F238E27FC236}">
              <a16:creationId xmlns:a16="http://schemas.microsoft.com/office/drawing/2014/main" id="{0CBB20A1-9F1C-4D5F-BBEC-87C02A4D8A7C}"/>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139</xdr:row>
      <xdr:rowOff>0</xdr:rowOff>
    </xdr:from>
    <xdr:ext cx="184731" cy="298696"/>
    <xdr:sp macro="" textlink="">
      <xdr:nvSpPr>
        <xdr:cNvPr id="70" name="PoljeZBesedilom 69">
          <a:extLst>
            <a:ext uri="{FF2B5EF4-FFF2-40B4-BE49-F238E27FC236}">
              <a16:creationId xmlns:a16="http://schemas.microsoft.com/office/drawing/2014/main" id="{180316FA-2867-4C7F-A7BD-6B0B28323991}"/>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71" name="PoljeZBesedilom 70">
          <a:extLst>
            <a:ext uri="{FF2B5EF4-FFF2-40B4-BE49-F238E27FC236}">
              <a16:creationId xmlns:a16="http://schemas.microsoft.com/office/drawing/2014/main" id="{5F91047B-727A-41DB-A4A8-69A4FA9614A9}"/>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72" name="PoljeZBesedilom 71">
          <a:extLst>
            <a:ext uri="{FF2B5EF4-FFF2-40B4-BE49-F238E27FC236}">
              <a16:creationId xmlns:a16="http://schemas.microsoft.com/office/drawing/2014/main" id="{E71B041C-0276-489C-BA41-60AA6E7DB3C9}"/>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73" name="PoljeZBesedilom 72">
          <a:extLst>
            <a:ext uri="{FF2B5EF4-FFF2-40B4-BE49-F238E27FC236}">
              <a16:creationId xmlns:a16="http://schemas.microsoft.com/office/drawing/2014/main" id="{A585BE2E-E2D9-438C-8F60-C63B7CD79D43}"/>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74" name="PoljeZBesedilom 73">
          <a:extLst>
            <a:ext uri="{FF2B5EF4-FFF2-40B4-BE49-F238E27FC236}">
              <a16:creationId xmlns:a16="http://schemas.microsoft.com/office/drawing/2014/main" id="{F79209B1-9792-47A6-A645-B73010FCFD2E}"/>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75" name="PoljeZBesedilom 74">
          <a:extLst>
            <a:ext uri="{FF2B5EF4-FFF2-40B4-BE49-F238E27FC236}">
              <a16:creationId xmlns:a16="http://schemas.microsoft.com/office/drawing/2014/main" id="{3120F41D-0C55-4579-8122-DC523149875D}"/>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76" name="PoljeZBesedilom 75">
          <a:extLst>
            <a:ext uri="{FF2B5EF4-FFF2-40B4-BE49-F238E27FC236}">
              <a16:creationId xmlns:a16="http://schemas.microsoft.com/office/drawing/2014/main" id="{9CC292BC-A79B-4682-8FF3-72F031E5D2F3}"/>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77" name="PoljeZBesedilom 76">
          <a:extLst>
            <a:ext uri="{FF2B5EF4-FFF2-40B4-BE49-F238E27FC236}">
              <a16:creationId xmlns:a16="http://schemas.microsoft.com/office/drawing/2014/main" id="{07D2E3B7-4F9C-4DA8-96B8-8DB69969772F}"/>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78" name="PoljeZBesedilom 77">
          <a:extLst>
            <a:ext uri="{FF2B5EF4-FFF2-40B4-BE49-F238E27FC236}">
              <a16:creationId xmlns:a16="http://schemas.microsoft.com/office/drawing/2014/main" id="{7AFEEC5E-8F68-409E-9E86-CFD22C9F762C}"/>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79" name="PoljeZBesedilom 78">
          <a:extLst>
            <a:ext uri="{FF2B5EF4-FFF2-40B4-BE49-F238E27FC236}">
              <a16:creationId xmlns:a16="http://schemas.microsoft.com/office/drawing/2014/main" id="{A74F922F-9A5A-4573-B01C-2CE5D68CBFC8}"/>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80" name="PoljeZBesedilom 79">
          <a:extLst>
            <a:ext uri="{FF2B5EF4-FFF2-40B4-BE49-F238E27FC236}">
              <a16:creationId xmlns:a16="http://schemas.microsoft.com/office/drawing/2014/main" id="{8859F905-726E-4172-8AB9-159E7B691ABE}"/>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81" name="PoljeZBesedilom 80">
          <a:extLst>
            <a:ext uri="{FF2B5EF4-FFF2-40B4-BE49-F238E27FC236}">
              <a16:creationId xmlns:a16="http://schemas.microsoft.com/office/drawing/2014/main" id="{707E546A-2270-41C3-A782-C1A99E8EDC9C}"/>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82" name="PoljeZBesedilom 81">
          <a:extLst>
            <a:ext uri="{FF2B5EF4-FFF2-40B4-BE49-F238E27FC236}">
              <a16:creationId xmlns:a16="http://schemas.microsoft.com/office/drawing/2014/main" id="{05EEFD05-D2CD-4C16-B453-AFB7A7347B8B}"/>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83" name="PoljeZBesedilom 82">
          <a:extLst>
            <a:ext uri="{FF2B5EF4-FFF2-40B4-BE49-F238E27FC236}">
              <a16:creationId xmlns:a16="http://schemas.microsoft.com/office/drawing/2014/main" id="{A8F1F772-55BB-4AEF-96DF-0B895D7A6A82}"/>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84" name="PoljeZBesedilom 83">
          <a:extLst>
            <a:ext uri="{FF2B5EF4-FFF2-40B4-BE49-F238E27FC236}">
              <a16:creationId xmlns:a16="http://schemas.microsoft.com/office/drawing/2014/main" id="{0FD417FD-3F41-43E0-83AC-40B85F097572}"/>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85" name="PoljeZBesedilom 84">
          <a:extLst>
            <a:ext uri="{FF2B5EF4-FFF2-40B4-BE49-F238E27FC236}">
              <a16:creationId xmlns:a16="http://schemas.microsoft.com/office/drawing/2014/main" id="{4C264562-3882-4CD5-A5D4-66B0685D4451}"/>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86" name="PoljeZBesedilom 85">
          <a:extLst>
            <a:ext uri="{FF2B5EF4-FFF2-40B4-BE49-F238E27FC236}">
              <a16:creationId xmlns:a16="http://schemas.microsoft.com/office/drawing/2014/main" id="{74D035F0-4203-4783-AFC2-1977E991E04D}"/>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87" name="PoljeZBesedilom 86">
          <a:extLst>
            <a:ext uri="{FF2B5EF4-FFF2-40B4-BE49-F238E27FC236}">
              <a16:creationId xmlns:a16="http://schemas.microsoft.com/office/drawing/2014/main" id="{086E8414-C75F-403E-AEF4-EDDF3522FD3D}"/>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88" name="PoljeZBesedilom 87">
          <a:extLst>
            <a:ext uri="{FF2B5EF4-FFF2-40B4-BE49-F238E27FC236}">
              <a16:creationId xmlns:a16="http://schemas.microsoft.com/office/drawing/2014/main" id="{14F86E38-533E-4533-9CDB-3B34A327765B}"/>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130</xdr:row>
      <xdr:rowOff>0</xdr:rowOff>
    </xdr:from>
    <xdr:ext cx="184731" cy="298696"/>
    <xdr:sp macro="" textlink="">
      <xdr:nvSpPr>
        <xdr:cNvPr id="89" name="PoljeZBesedilom 88">
          <a:extLst>
            <a:ext uri="{FF2B5EF4-FFF2-40B4-BE49-F238E27FC236}">
              <a16:creationId xmlns:a16="http://schemas.microsoft.com/office/drawing/2014/main" id="{27FAE029-8F36-4319-99A8-F8AB7EEDDB7F}"/>
            </a:ext>
          </a:extLst>
        </xdr:cNvPr>
        <xdr:cNvSpPr txBox="1"/>
      </xdr:nvSpPr>
      <xdr:spPr>
        <a:xfrm>
          <a:off x="1647825" y="72809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130</xdr:row>
      <xdr:rowOff>0</xdr:rowOff>
    </xdr:from>
    <xdr:ext cx="184731" cy="298696"/>
    <xdr:sp macro="" textlink="">
      <xdr:nvSpPr>
        <xdr:cNvPr id="90" name="PoljeZBesedilom 89">
          <a:extLst>
            <a:ext uri="{FF2B5EF4-FFF2-40B4-BE49-F238E27FC236}">
              <a16:creationId xmlns:a16="http://schemas.microsoft.com/office/drawing/2014/main" id="{074319C5-6996-45A6-9D7A-04A7DC6C7BD3}"/>
            </a:ext>
          </a:extLst>
        </xdr:cNvPr>
        <xdr:cNvSpPr txBox="1"/>
      </xdr:nvSpPr>
      <xdr:spPr>
        <a:xfrm>
          <a:off x="1647825" y="72809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130</xdr:row>
      <xdr:rowOff>0</xdr:rowOff>
    </xdr:from>
    <xdr:ext cx="184731" cy="298696"/>
    <xdr:sp macro="" textlink="">
      <xdr:nvSpPr>
        <xdr:cNvPr id="91" name="PoljeZBesedilom 90">
          <a:extLst>
            <a:ext uri="{FF2B5EF4-FFF2-40B4-BE49-F238E27FC236}">
              <a16:creationId xmlns:a16="http://schemas.microsoft.com/office/drawing/2014/main" id="{31E1D044-16C8-4BAA-9790-54892577A034}"/>
            </a:ext>
          </a:extLst>
        </xdr:cNvPr>
        <xdr:cNvSpPr txBox="1"/>
      </xdr:nvSpPr>
      <xdr:spPr>
        <a:xfrm>
          <a:off x="1647825" y="72809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130</xdr:row>
      <xdr:rowOff>0</xdr:rowOff>
    </xdr:from>
    <xdr:ext cx="184731" cy="298696"/>
    <xdr:sp macro="" textlink="">
      <xdr:nvSpPr>
        <xdr:cNvPr id="92" name="PoljeZBesedilom 91">
          <a:extLst>
            <a:ext uri="{FF2B5EF4-FFF2-40B4-BE49-F238E27FC236}">
              <a16:creationId xmlns:a16="http://schemas.microsoft.com/office/drawing/2014/main" id="{19B4CC1B-BDD1-474C-9651-77F1F4EB2DDD}"/>
            </a:ext>
          </a:extLst>
        </xdr:cNvPr>
        <xdr:cNvSpPr txBox="1"/>
      </xdr:nvSpPr>
      <xdr:spPr>
        <a:xfrm>
          <a:off x="1647825" y="72809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131</xdr:row>
      <xdr:rowOff>0</xdr:rowOff>
    </xdr:from>
    <xdr:ext cx="184731" cy="298696"/>
    <xdr:sp macro="" textlink="">
      <xdr:nvSpPr>
        <xdr:cNvPr id="93" name="PoljeZBesedilom 92">
          <a:extLst>
            <a:ext uri="{FF2B5EF4-FFF2-40B4-BE49-F238E27FC236}">
              <a16:creationId xmlns:a16="http://schemas.microsoft.com/office/drawing/2014/main" id="{7D65BD61-1744-4F74-BE97-2BD94F340305}"/>
            </a:ext>
          </a:extLst>
        </xdr:cNvPr>
        <xdr:cNvSpPr txBox="1"/>
      </xdr:nvSpPr>
      <xdr:spPr>
        <a:xfrm>
          <a:off x="1647825" y="72990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94" name="PoljeZBesedilom 93">
          <a:extLst>
            <a:ext uri="{FF2B5EF4-FFF2-40B4-BE49-F238E27FC236}">
              <a16:creationId xmlns:a16="http://schemas.microsoft.com/office/drawing/2014/main" id="{5F12ADD4-14D1-4758-A3A1-EDBB6965990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95" name="PoljeZBesedilom 94">
          <a:extLst>
            <a:ext uri="{FF2B5EF4-FFF2-40B4-BE49-F238E27FC236}">
              <a16:creationId xmlns:a16="http://schemas.microsoft.com/office/drawing/2014/main" id="{8342D9E7-CF34-45B5-BA62-3AB1C9466FD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96" name="PoljeZBesedilom 95">
          <a:extLst>
            <a:ext uri="{FF2B5EF4-FFF2-40B4-BE49-F238E27FC236}">
              <a16:creationId xmlns:a16="http://schemas.microsoft.com/office/drawing/2014/main" id="{E88B5DBA-5EEC-437C-84F3-20F2BDB39658}"/>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97" name="PoljeZBesedilom 96">
          <a:extLst>
            <a:ext uri="{FF2B5EF4-FFF2-40B4-BE49-F238E27FC236}">
              <a16:creationId xmlns:a16="http://schemas.microsoft.com/office/drawing/2014/main" id="{1A90D795-0C7C-4F99-89AF-51E658F696A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98" name="PoljeZBesedilom 97">
          <a:extLst>
            <a:ext uri="{FF2B5EF4-FFF2-40B4-BE49-F238E27FC236}">
              <a16:creationId xmlns:a16="http://schemas.microsoft.com/office/drawing/2014/main" id="{6198CD89-9DC2-4C9D-A316-AF5524A6B980}"/>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99" name="PoljeZBesedilom 98">
          <a:extLst>
            <a:ext uri="{FF2B5EF4-FFF2-40B4-BE49-F238E27FC236}">
              <a16:creationId xmlns:a16="http://schemas.microsoft.com/office/drawing/2014/main" id="{A84BBFF9-39C7-49A3-9618-DF4D2B4B36B3}"/>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100" name="PoljeZBesedilom 99">
          <a:extLst>
            <a:ext uri="{FF2B5EF4-FFF2-40B4-BE49-F238E27FC236}">
              <a16:creationId xmlns:a16="http://schemas.microsoft.com/office/drawing/2014/main" id="{833D5A87-DE76-4759-A3D7-F4799EC15D0B}"/>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101" name="PoljeZBesedilom 100">
          <a:extLst>
            <a:ext uri="{FF2B5EF4-FFF2-40B4-BE49-F238E27FC236}">
              <a16:creationId xmlns:a16="http://schemas.microsoft.com/office/drawing/2014/main" id="{2443A783-0B7D-48C8-ABFE-A13E1D7995C7}"/>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102" name="PoljeZBesedilom 101">
          <a:extLst>
            <a:ext uri="{FF2B5EF4-FFF2-40B4-BE49-F238E27FC236}">
              <a16:creationId xmlns:a16="http://schemas.microsoft.com/office/drawing/2014/main" id="{10BDA7F2-4D92-4D9D-9EC0-AB59F47E7A79}"/>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103" name="PoljeZBesedilom 102">
          <a:extLst>
            <a:ext uri="{FF2B5EF4-FFF2-40B4-BE49-F238E27FC236}">
              <a16:creationId xmlns:a16="http://schemas.microsoft.com/office/drawing/2014/main" id="{53BBADBC-4D3E-4799-9E16-F4437C064552}"/>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104" name="PoljeZBesedilom 103">
          <a:extLst>
            <a:ext uri="{FF2B5EF4-FFF2-40B4-BE49-F238E27FC236}">
              <a16:creationId xmlns:a16="http://schemas.microsoft.com/office/drawing/2014/main" id="{79E30048-B93F-4367-8E2A-F2F83D122008}"/>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105" name="PoljeZBesedilom 104">
          <a:extLst>
            <a:ext uri="{FF2B5EF4-FFF2-40B4-BE49-F238E27FC236}">
              <a16:creationId xmlns:a16="http://schemas.microsoft.com/office/drawing/2014/main" id="{56B47C97-D09A-4183-A862-BBF2718C8301}"/>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106" name="PoljeZBesedilom 105">
          <a:extLst>
            <a:ext uri="{FF2B5EF4-FFF2-40B4-BE49-F238E27FC236}">
              <a16:creationId xmlns:a16="http://schemas.microsoft.com/office/drawing/2014/main" id="{B72CE212-5DFE-4921-9407-B75ECF10CC9C}"/>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107" name="PoljeZBesedilom 106">
          <a:extLst>
            <a:ext uri="{FF2B5EF4-FFF2-40B4-BE49-F238E27FC236}">
              <a16:creationId xmlns:a16="http://schemas.microsoft.com/office/drawing/2014/main" id="{0A6EDB81-2DA6-487C-A846-E640EBA1368B}"/>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108" name="PoljeZBesedilom 107">
          <a:extLst>
            <a:ext uri="{FF2B5EF4-FFF2-40B4-BE49-F238E27FC236}">
              <a16:creationId xmlns:a16="http://schemas.microsoft.com/office/drawing/2014/main" id="{82DAB425-F4C7-424E-B306-9C8D1FD821D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109" name="PoljeZBesedilom 108">
          <a:extLst>
            <a:ext uri="{FF2B5EF4-FFF2-40B4-BE49-F238E27FC236}">
              <a16:creationId xmlns:a16="http://schemas.microsoft.com/office/drawing/2014/main" id="{61CA7075-54E9-4ACC-BDFC-5D2ACDC4571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110" name="PoljeZBesedilom 109">
          <a:extLst>
            <a:ext uri="{FF2B5EF4-FFF2-40B4-BE49-F238E27FC236}">
              <a16:creationId xmlns:a16="http://schemas.microsoft.com/office/drawing/2014/main" id="{7B13FD7E-82FC-4AC7-9530-EDF7A56A111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111" name="PoljeZBesedilom 110">
          <a:extLst>
            <a:ext uri="{FF2B5EF4-FFF2-40B4-BE49-F238E27FC236}">
              <a16:creationId xmlns:a16="http://schemas.microsoft.com/office/drawing/2014/main" id="{0FD37867-4DAB-44A9-9C2E-68608232FF1B}"/>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12" name="PoljeZBesedilom 111">
          <a:extLst>
            <a:ext uri="{FF2B5EF4-FFF2-40B4-BE49-F238E27FC236}">
              <a16:creationId xmlns:a16="http://schemas.microsoft.com/office/drawing/2014/main" id="{FB5F39CB-1BA0-4244-BD70-DC955A113D0F}"/>
            </a:ext>
          </a:extLst>
        </xdr:cNvPr>
        <xdr:cNvSpPr txBox="1"/>
      </xdr:nvSpPr>
      <xdr:spPr>
        <a:xfrm>
          <a:off x="1647825" y="129863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254</xdr:row>
      <xdr:rowOff>0</xdr:rowOff>
    </xdr:from>
    <xdr:ext cx="184731" cy="298696"/>
    <xdr:sp macro="" textlink="">
      <xdr:nvSpPr>
        <xdr:cNvPr id="113" name="PoljeZBesedilom 112">
          <a:extLst>
            <a:ext uri="{FF2B5EF4-FFF2-40B4-BE49-F238E27FC236}">
              <a16:creationId xmlns:a16="http://schemas.microsoft.com/office/drawing/2014/main" id="{A817509E-A164-4D45-A62B-2669A53E3F1F}"/>
            </a:ext>
          </a:extLst>
        </xdr:cNvPr>
        <xdr:cNvSpPr txBox="1"/>
      </xdr:nvSpPr>
      <xdr:spPr>
        <a:xfrm>
          <a:off x="4352925" y="129863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14" name="PoljeZBesedilom 113">
          <a:extLst>
            <a:ext uri="{FF2B5EF4-FFF2-40B4-BE49-F238E27FC236}">
              <a16:creationId xmlns:a16="http://schemas.microsoft.com/office/drawing/2014/main" id="{C3CB86BC-2899-4090-9CE4-185C66481346}"/>
            </a:ext>
          </a:extLst>
        </xdr:cNvPr>
        <xdr:cNvSpPr txBox="1"/>
      </xdr:nvSpPr>
      <xdr:spPr>
        <a:xfrm>
          <a:off x="1647825" y="12138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15" name="PoljeZBesedilom 114">
          <a:extLst>
            <a:ext uri="{FF2B5EF4-FFF2-40B4-BE49-F238E27FC236}">
              <a16:creationId xmlns:a16="http://schemas.microsoft.com/office/drawing/2014/main" id="{1021B9A9-191F-4A83-9315-CEBA9EAC4C54}"/>
            </a:ext>
          </a:extLst>
        </xdr:cNvPr>
        <xdr:cNvSpPr txBox="1"/>
      </xdr:nvSpPr>
      <xdr:spPr>
        <a:xfrm>
          <a:off x="3457575" y="122720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16" name="PoljeZBesedilom 115">
          <a:extLst>
            <a:ext uri="{FF2B5EF4-FFF2-40B4-BE49-F238E27FC236}">
              <a16:creationId xmlns:a16="http://schemas.microsoft.com/office/drawing/2014/main" id="{8190F98F-BF15-414C-9B26-535F5F91C811}"/>
            </a:ext>
          </a:extLst>
        </xdr:cNvPr>
        <xdr:cNvSpPr txBox="1"/>
      </xdr:nvSpPr>
      <xdr:spPr>
        <a:xfrm>
          <a:off x="3457575" y="122720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17" name="PoljeZBesedilom 116">
          <a:extLst>
            <a:ext uri="{FF2B5EF4-FFF2-40B4-BE49-F238E27FC236}">
              <a16:creationId xmlns:a16="http://schemas.microsoft.com/office/drawing/2014/main" id="{1105DEDE-60C0-45F8-BF01-4A5A230A019B}"/>
            </a:ext>
          </a:extLst>
        </xdr:cNvPr>
        <xdr:cNvSpPr txBox="1"/>
      </xdr:nvSpPr>
      <xdr:spPr>
        <a:xfrm>
          <a:off x="1647825" y="122720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18" name="PoljeZBesedilom 117">
          <a:extLst>
            <a:ext uri="{FF2B5EF4-FFF2-40B4-BE49-F238E27FC236}">
              <a16:creationId xmlns:a16="http://schemas.microsoft.com/office/drawing/2014/main" id="{9C715779-255F-46D5-BEAD-ED5BDB2EDB17}"/>
            </a:ext>
          </a:extLst>
        </xdr:cNvPr>
        <xdr:cNvSpPr txBox="1"/>
      </xdr:nvSpPr>
      <xdr:spPr>
        <a:xfrm>
          <a:off x="164782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19" name="PoljeZBesedilom 118">
          <a:extLst>
            <a:ext uri="{FF2B5EF4-FFF2-40B4-BE49-F238E27FC236}">
              <a16:creationId xmlns:a16="http://schemas.microsoft.com/office/drawing/2014/main" id="{02814654-11CD-4AF6-A65F-F638D87F48EE}"/>
            </a:ext>
          </a:extLst>
        </xdr:cNvPr>
        <xdr:cNvSpPr txBox="1"/>
      </xdr:nvSpPr>
      <xdr:spPr>
        <a:xfrm>
          <a:off x="164782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20" name="PoljeZBesedilom 119">
          <a:extLst>
            <a:ext uri="{FF2B5EF4-FFF2-40B4-BE49-F238E27FC236}">
              <a16:creationId xmlns:a16="http://schemas.microsoft.com/office/drawing/2014/main" id="{23B47228-8B2A-4B6E-B87E-A4912FF72576}"/>
            </a:ext>
          </a:extLst>
        </xdr:cNvPr>
        <xdr:cNvSpPr txBox="1"/>
      </xdr:nvSpPr>
      <xdr:spPr>
        <a:xfrm>
          <a:off x="164782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21" name="PoljeZBesedilom 120">
          <a:extLst>
            <a:ext uri="{FF2B5EF4-FFF2-40B4-BE49-F238E27FC236}">
              <a16:creationId xmlns:a16="http://schemas.microsoft.com/office/drawing/2014/main" id="{222A9E30-306E-495B-80CB-680DEA79CECB}"/>
            </a:ext>
          </a:extLst>
        </xdr:cNvPr>
        <xdr:cNvSpPr txBox="1"/>
      </xdr:nvSpPr>
      <xdr:spPr>
        <a:xfrm>
          <a:off x="164782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22" name="PoljeZBesedilom 121">
          <a:extLst>
            <a:ext uri="{FF2B5EF4-FFF2-40B4-BE49-F238E27FC236}">
              <a16:creationId xmlns:a16="http://schemas.microsoft.com/office/drawing/2014/main" id="{E8B87FFB-29EF-4996-A2FB-981810165A15}"/>
            </a:ext>
          </a:extLst>
        </xdr:cNvPr>
        <xdr:cNvSpPr txBox="1"/>
      </xdr:nvSpPr>
      <xdr:spPr>
        <a:xfrm>
          <a:off x="164782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23" name="PoljeZBesedilom 122">
          <a:extLst>
            <a:ext uri="{FF2B5EF4-FFF2-40B4-BE49-F238E27FC236}">
              <a16:creationId xmlns:a16="http://schemas.microsoft.com/office/drawing/2014/main" id="{155266A6-03FA-4D24-AA51-9BE8E392D42F}"/>
            </a:ext>
          </a:extLst>
        </xdr:cNvPr>
        <xdr:cNvSpPr txBox="1"/>
      </xdr:nvSpPr>
      <xdr:spPr>
        <a:xfrm>
          <a:off x="164782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24" name="PoljeZBesedilom 123">
          <a:extLst>
            <a:ext uri="{FF2B5EF4-FFF2-40B4-BE49-F238E27FC236}">
              <a16:creationId xmlns:a16="http://schemas.microsoft.com/office/drawing/2014/main" id="{FBDA5E08-42CB-43C3-AFA7-1E54AD4595E2}"/>
            </a:ext>
          </a:extLst>
        </xdr:cNvPr>
        <xdr:cNvSpPr txBox="1"/>
      </xdr:nvSpPr>
      <xdr:spPr>
        <a:xfrm>
          <a:off x="164782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25" name="PoljeZBesedilom 124">
          <a:extLst>
            <a:ext uri="{FF2B5EF4-FFF2-40B4-BE49-F238E27FC236}">
              <a16:creationId xmlns:a16="http://schemas.microsoft.com/office/drawing/2014/main" id="{547129DE-578D-4E47-9BA2-993A0CF18B52}"/>
            </a:ext>
          </a:extLst>
        </xdr:cNvPr>
        <xdr:cNvSpPr txBox="1"/>
      </xdr:nvSpPr>
      <xdr:spPr>
        <a:xfrm>
          <a:off x="164782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26" name="PoljeZBesedilom 125">
          <a:extLst>
            <a:ext uri="{FF2B5EF4-FFF2-40B4-BE49-F238E27FC236}">
              <a16:creationId xmlns:a16="http://schemas.microsoft.com/office/drawing/2014/main" id="{982E677B-869D-40F0-AD0E-72F8C70F2EA9}"/>
            </a:ext>
          </a:extLst>
        </xdr:cNvPr>
        <xdr:cNvSpPr txBox="1"/>
      </xdr:nvSpPr>
      <xdr:spPr>
        <a:xfrm>
          <a:off x="164782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27" name="PoljeZBesedilom 126">
          <a:extLst>
            <a:ext uri="{FF2B5EF4-FFF2-40B4-BE49-F238E27FC236}">
              <a16:creationId xmlns:a16="http://schemas.microsoft.com/office/drawing/2014/main" id="{B97885CA-0B93-4F47-BBAF-064C896D563E}"/>
            </a:ext>
          </a:extLst>
        </xdr:cNvPr>
        <xdr:cNvSpPr txBox="1"/>
      </xdr:nvSpPr>
      <xdr:spPr>
        <a:xfrm>
          <a:off x="164782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28" name="PoljeZBesedilom 127">
          <a:extLst>
            <a:ext uri="{FF2B5EF4-FFF2-40B4-BE49-F238E27FC236}">
              <a16:creationId xmlns:a16="http://schemas.microsoft.com/office/drawing/2014/main" id="{D09B57EC-1A2D-4FD5-BD21-205DFC1A8707}"/>
            </a:ext>
          </a:extLst>
        </xdr:cNvPr>
        <xdr:cNvSpPr txBox="1"/>
      </xdr:nvSpPr>
      <xdr:spPr>
        <a:xfrm>
          <a:off x="164782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29" name="PoljeZBesedilom 128">
          <a:extLst>
            <a:ext uri="{FF2B5EF4-FFF2-40B4-BE49-F238E27FC236}">
              <a16:creationId xmlns:a16="http://schemas.microsoft.com/office/drawing/2014/main" id="{3AE6EC07-28CE-4723-824E-CD6661D48AD1}"/>
            </a:ext>
          </a:extLst>
        </xdr:cNvPr>
        <xdr:cNvSpPr txBox="1"/>
      </xdr:nvSpPr>
      <xdr:spPr>
        <a:xfrm>
          <a:off x="164782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30" name="PoljeZBesedilom 129">
          <a:extLst>
            <a:ext uri="{FF2B5EF4-FFF2-40B4-BE49-F238E27FC236}">
              <a16:creationId xmlns:a16="http://schemas.microsoft.com/office/drawing/2014/main" id="{C00B2EBE-1F14-4A77-9138-B5D625A92027}"/>
            </a:ext>
          </a:extLst>
        </xdr:cNvPr>
        <xdr:cNvSpPr txBox="1"/>
      </xdr:nvSpPr>
      <xdr:spPr>
        <a:xfrm>
          <a:off x="164782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31" name="PoljeZBesedilom 130">
          <a:extLst>
            <a:ext uri="{FF2B5EF4-FFF2-40B4-BE49-F238E27FC236}">
              <a16:creationId xmlns:a16="http://schemas.microsoft.com/office/drawing/2014/main" id="{03C70E25-6FEF-4C5A-8113-BE8550CF513A}"/>
            </a:ext>
          </a:extLst>
        </xdr:cNvPr>
        <xdr:cNvSpPr txBox="1"/>
      </xdr:nvSpPr>
      <xdr:spPr>
        <a:xfrm>
          <a:off x="164782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32" name="PoljeZBesedilom 131">
          <a:extLst>
            <a:ext uri="{FF2B5EF4-FFF2-40B4-BE49-F238E27FC236}">
              <a16:creationId xmlns:a16="http://schemas.microsoft.com/office/drawing/2014/main" id="{E340E177-E694-45DF-9AFD-B6D91EE9E641}"/>
            </a:ext>
          </a:extLst>
        </xdr:cNvPr>
        <xdr:cNvSpPr txBox="1"/>
      </xdr:nvSpPr>
      <xdr:spPr>
        <a:xfrm>
          <a:off x="164782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33" name="PoljeZBesedilom 132">
          <a:extLst>
            <a:ext uri="{FF2B5EF4-FFF2-40B4-BE49-F238E27FC236}">
              <a16:creationId xmlns:a16="http://schemas.microsoft.com/office/drawing/2014/main" id="{FB06AD9D-63FA-42E0-B04B-38EA0A53B1B0}"/>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34" name="PoljeZBesedilom 133">
          <a:extLst>
            <a:ext uri="{FF2B5EF4-FFF2-40B4-BE49-F238E27FC236}">
              <a16:creationId xmlns:a16="http://schemas.microsoft.com/office/drawing/2014/main" id="{F8FFA039-8052-4F2E-ADB5-810C7D88115C}"/>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35" name="PoljeZBesedilom 134">
          <a:extLst>
            <a:ext uri="{FF2B5EF4-FFF2-40B4-BE49-F238E27FC236}">
              <a16:creationId xmlns:a16="http://schemas.microsoft.com/office/drawing/2014/main" id="{0014724F-FCE2-4137-9227-BA547BFA912D}"/>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36" name="PoljeZBesedilom 135">
          <a:extLst>
            <a:ext uri="{FF2B5EF4-FFF2-40B4-BE49-F238E27FC236}">
              <a16:creationId xmlns:a16="http://schemas.microsoft.com/office/drawing/2014/main" id="{A48C7DD0-5D71-47A6-A8CC-71FC21613BD0}"/>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37" name="PoljeZBesedilom 136">
          <a:extLst>
            <a:ext uri="{FF2B5EF4-FFF2-40B4-BE49-F238E27FC236}">
              <a16:creationId xmlns:a16="http://schemas.microsoft.com/office/drawing/2014/main" id="{5E07C769-D826-4AF2-B67B-14D177A7C11A}"/>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38" name="PoljeZBesedilom 137">
          <a:extLst>
            <a:ext uri="{FF2B5EF4-FFF2-40B4-BE49-F238E27FC236}">
              <a16:creationId xmlns:a16="http://schemas.microsoft.com/office/drawing/2014/main" id="{60A71CFE-ACB6-4473-8488-331D12CC8A9C}"/>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39" name="PoljeZBesedilom 138">
          <a:extLst>
            <a:ext uri="{FF2B5EF4-FFF2-40B4-BE49-F238E27FC236}">
              <a16:creationId xmlns:a16="http://schemas.microsoft.com/office/drawing/2014/main" id="{88626136-F464-477F-B236-8E740818B81A}"/>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40" name="PoljeZBesedilom 139">
          <a:extLst>
            <a:ext uri="{FF2B5EF4-FFF2-40B4-BE49-F238E27FC236}">
              <a16:creationId xmlns:a16="http://schemas.microsoft.com/office/drawing/2014/main" id="{7393B24A-FCA7-4FEF-8646-5EDF49E068E2}"/>
            </a:ext>
          </a:extLst>
        </xdr:cNvPr>
        <xdr:cNvSpPr txBox="1"/>
      </xdr:nvSpPr>
      <xdr:spPr>
        <a:xfrm>
          <a:off x="164782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41" name="PoljeZBesedilom 140">
          <a:extLst>
            <a:ext uri="{FF2B5EF4-FFF2-40B4-BE49-F238E27FC236}">
              <a16:creationId xmlns:a16="http://schemas.microsoft.com/office/drawing/2014/main" id="{7FDE7F1C-EA57-4B13-99CD-4BFAC3DC1E6E}"/>
            </a:ext>
          </a:extLst>
        </xdr:cNvPr>
        <xdr:cNvSpPr txBox="1"/>
      </xdr:nvSpPr>
      <xdr:spPr>
        <a:xfrm>
          <a:off x="164782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42" name="PoljeZBesedilom 141">
          <a:extLst>
            <a:ext uri="{FF2B5EF4-FFF2-40B4-BE49-F238E27FC236}">
              <a16:creationId xmlns:a16="http://schemas.microsoft.com/office/drawing/2014/main" id="{811B5B28-986F-4AD6-A985-BF1DBAAC5B91}"/>
            </a:ext>
          </a:extLst>
        </xdr:cNvPr>
        <xdr:cNvSpPr txBox="1"/>
      </xdr:nvSpPr>
      <xdr:spPr>
        <a:xfrm>
          <a:off x="164782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43" name="PoljeZBesedilom 142">
          <a:extLst>
            <a:ext uri="{FF2B5EF4-FFF2-40B4-BE49-F238E27FC236}">
              <a16:creationId xmlns:a16="http://schemas.microsoft.com/office/drawing/2014/main" id="{5155147C-28CF-4075-B744-380D36D8DFEB}"/>
            </a:ext>
          </a:extLst>
        </xdr:cNvPr>
        <xdr:cNvSpPr txBox="1"/>
      </xdr:nvSpPr>
      <xdr:spPr>
        <a:xfrm>
          <a:off x="164782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44" name="PoljeZBesedilom 143">
          <a:extLst>
            <a:ext uri="{FF2B5EF4-FFF2-40B4-BE49-F238E27FC236}">
              <a16:creationId xmlns:a16="http://schemas.microsoft.com/office/drawing/2014/main" id="{ECC02E07-E33D-47A0-BBEE-A3658E408E67}"/>
            </a:ext>
          </a:extLst>
        </xdr:cNvPr>
        <xdr:cNvSpPr txBox="1"/>
      </xdr:nvSpPr>
      <xdr:spPr>
        <a:xfrm>
          <a:off x="164782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45" name="PoljeZBesedilom 144">
          <a:extLst>
            <a:ext uri="{FF2B5EF4-FFF2-40B4-BE49-F238E27FC236}">
              <a16:creationId xmlns:a16="http://schemas.microsoft.com/office/drawing/2014/main" id="{1A522D67-67E1-4F7C-8BB6-403E288D0AC6}"/>
            </a:ext>
          </a:extLst>
        </xdr:cNvPr>
        <xdr:cNvSpPr txBox="1"/>
      </xdr:nvSpPr>
      <xdr:spPr>
        <a:xfrm>
          <a:off x="164782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46" name="PoljeZBesedilom 145">
          <a:extLst>
            <a:ext uri="{FF2B5EF4-FFF2-40B4-BE49-F238E27FC236}">
              <a16:creationId xmlns:a16="http://schemas.microsoft.com/office/drawing/2014/main" id="{E7BBC8ED-D5AF-46D4-A987-B701CBB7A4E7}"/>
            </a:ext>
          </a:extLst>
        </xdr:cNvPr>
        <xdr:cNvSpPr txBox="1"/>
      </xdr:nvSpPr>
      <xdr:spPr>
        <a:xfrm>
          <a:off x="3457575" y="122720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47" name="PoljeZBesedilom 146">
          <a:extLst>
            <a:ext uri="{FF2B5EF4-FFF2-40B4-BE49-F238E27FC236}">
              <a16:creationId xmlns:a16="http://schemas.microsoft.com/office/drawing/2014/main" id="{C81D37E1-992A-46E5-947B-4657DA141E48}"/>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48" name="PoljeZBesedilom 147">
          <a:extLst>
            <a:ext uri="{FF2B5EF4-FFF2-40B4-BE49-F238E27FC236}">
              <a16:creationId xmlns:a16="http://schemas.microsoft.com/office/drawing/2014/main" id="{49D10B02-CD23-435E-A556-A58F68DE45F8}"/>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49" name="PoljeZBesedilom 148">
          <a:extLst>
            <a:ext uri="{FF2B5EF4-FFF2-40B4-BE49-F238E27FC236}">
              <a16:creationId xmlns:a16="http://schemas.microsoft.com/office/drawing/2014/main" id="{2FDD4D65-E49A-4540-A60C-0135A3DF3D8F}"/>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50" name="PoljeZBesedilom 149">
          <a:extLst>
            <a:ext uri="{FF2B5EF4-FFF2-40B4-BE49-F238E27FC236}">
              <a16:creationId xmlns:a16="http://schemas.microsoft.com/office/drawing/2014/main" id="{F33C6F6D-2CA8-4950-89BB-2CD6F1D44214}"/>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51" name="PoljeZBesedilom 150">
          <a:extLst>
            <a:ext uri="{FF2B5EF4-FFF2-40B4-BE49-F238E27FC236}">
              <a16:creationId xmlns:a16="http://schemas.microsoft.com/office/drawing/2014/main" id="{1B7B36DB-0769-49CF-84B6-DD7443DAED43}"/>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52" name="PoljeZBesedilom 151">
          <a:extLst>
            <a:ext uri="{FF2B5EF4-FFF2-40B4-BE49-F238E27FC236}">
              <a16:creationId xmlns:a16="http://schemas.microsoft.com/office/drawing/2014/main" id="{F536EAA2-A9BA-428D-AEB8-25CB25188BC8}"/>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53" name="PoljeZBesedilom 152">
          <a:extLst>
            <a:ext uri="{FF2B5EF4-FFF2-40B4-BE49-F238E27FC236}">
              <a16:creationId xmlns:a16="http://schemas.microsoft.com/office/drawing/2014/main" id="{2639F59C-E9A3-45C5-BE2B-30E8625E6C44}"/>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54" name="PoljeZBesedilom 153">
          <a:extLst>
            <a:ext uri="{FF2B5EF4-FFF2-40B4-BE49-F238E27FC236}">
              <a16:creationId xmlns:a16="http://schemas.microsoft.com/office/drawing/2014/main" id="{5A25736E-373D-492C-A4B1-366EB6121761}"/>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55" name="PoljeZBesedilom 154">
          <a:extLst>
            <a:ext uri="{FF2B5EF4-FFF2-40B4-BE49-F238E27FC236}">
              <a16:creationId xmlns:a16="http://schemas.microsoft.com/office/drawing/2014/main" id="{0B635D9C-7BB3-44B7-96AD-C10F0DAE88B8}"/>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56" name="PoljeZBesedilom 155">
          <a:extLst>
            <a:ext uri="{FF2B5EF4-FFF2-40B4-BE49-F238E27FC236}">
              <a16:creationId xmlns:a16="http://schemas.microsoft.com/office/drawing/2014/main" id="{1877C02F-A506-4D45-9FAA-9FB1C5A28286}"/>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57" name="PoljeZBesedilom 156">
          <a:extLst>
            <a:ext uri="{FF2B5EF4-FFF2-40B4-BE49-F238E27FC236}">
              <a16:creationId xmlns:a16="http://schemas.microsoft.com/office/drawing/2014/main" id="{D685D54A-EFA1-4A77-AE80-29FA83C7E89F}"/>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58" name="PoljeZBesedilom 157">
          <a:extLst>
            <a:ext uri="{FF2B5EF4-FFF2-40B4-BE49-F238E27FC236}">
              <a16:creationId xmlns:a16="http://schemas.microsoft.com/office/drawing/2014/main" id="{B1650EB5-0320-49AC-AB13-FFE953A7E005}"/>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59" name="PoljeZBesedilom 158">
          <a:extLst>
            <a:ext uri="{FF2B5EF4-FFF2-40B4-BE49-F238E27FC236}">
              <a16:creationId xmlns:a16="http://schemas.microsoft.com/office/drawing/2014/main" id="{F98779EC-0F04-4103-98FD-CBD561E01C41}"/>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60" name="PoljeZBesedilom 159">
          <a:extLst>
            <a:ext uri="{FF2B5EF4-FFF2-40B4-BE49-F238E27FC236}">
              <a16:creationId xmlns:a16="http://schemas.microsoft.com/office/drawing/2014/main" id="{B20049FF-604F-4067-A483-C7195FA6FC4F}"/>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61" name="PoljeZBesedilom 160">
          <a:extLst>
            <a:ext uri="{FF2B5EF4-FFF2-40B4-BE49-F238E27FC236}">
              <a16:creationId xmlns:a16="http://schemas.microsoft.com/office/drawing/2014/main" id="{5FEB3AB4-1059-4277-A83A-31D49F16A9B0}"/>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62" name="PoljeZBesedilom 161">
          <a:extLst>
            <a:ext uri="{FF2B5EF4-FFF2-40B4-BE49-F238E27FC236}">
              <a16:creationId xmlns:a16="http://schemas.microsoft.com/office/drawing/2014/main" id="{3EC925F2-03C2-4467-8CC8-F315CBF18638}"/>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63" name="PoljeZBesedilom 162">
          <a:extLst>
            <a:ext uri="{FF2B5EF4-FFF2-40B4-BE49-F238E27FC236}">
              <a16:creationId xmlns:a16="http://schemas.microsoft.com/office/drawing/2014/main" id="{50F9E8E6-8336-470B-A462-35EDFA495B43}"/>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64" name="PoljeZBesedilom 163">
          <a:extLst>
            <a:ext uri="{FF2B5EF4-FFF2-40B4-BE49-F238E27FC236}">
              <a16:creationId xmlns:a16="http://schemas.microsoft.com/office/drawing/2014/main" id="{356F919F-DBF5-44ED-9B8F-3A6944962BD3}"/>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65" name="PoljeZBesedilom 164">
          <a:extLst>
            <a:ext uri="{FF2B5EF4-FFF2-40B4-BE49-F238E27FC236}">
              <a16:creationId xmlns:a16="http://schemas.microsoft.com/office/drawing/2014/main" id="{B2BE9930-E4BC-4CD9-926E-D5D93182546E}"/>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66" name="PoljeZBesedilom 165">
          <a:extLst>
            <a:ext uri="{FF2B5EF4-FFF2-40B4-BE49-F238E27FC236}">
              <a16:creationId xmlns:a16="http://schemas.microsoft.com/office/drawing/2014/main" id="{9651B9BF-C4B6-4698-9BEF-44CC015143FE}"/>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67" name="PoljeZBesedilom 166">
          <a:extLst>
            <a:ext uri="{FF2B5EF4-FFF2-40B4-BE49-F238E27FC236}">
              <a16:creationId xmlns:a16="http://schemas.microsoft.com/office/drawing/2014/main" id="{31420C2E-DFCD-4C6B-857A-89134C0B9AE5}"/>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68" name="PoljeZBesedilom 167">
          <a:extLst>
            <a:ext uri="{FF2B5EF4-FFF2-40B4-BE49-F238E27FC236}">
              <a16:creationId xmlns:a16="http://schemas.microsoft.com/office/drawing/2014/main" id="{6352F241-B526-48BA-81F1-E0B3F12455BD}"/>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69" name="PoljeZBesedilom 168">
          <a:extLst>
            <a:ext uri="{FF2B5EF4-FFF2-40B4-BE49-F238E27FC236}">
              <a16:creationId xmlns:a16="http://schemas.microsoft.com/office/drawing/2014/main" id="{5360B76E-383D-45F8-82A7-BD7A28F612C8}"/>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70" name="PoljeZBesedilom 169">
          <a:extLst>
            <a:ext uri="{FF2B5EF4-FFF2-40B4-BE49-F238E27FC236}">
              <a16:creationId xmlns:a16="http://schemas.microsoft.com/office/drawing/2014/main" id="{06C7DC73-E78F-4C86-8181-B31374A30504}"/>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71" name="PoljeZBesedilom 170">
          <a:extLst>
            <a:ext uri="{FF2B5EF4-FFF2-40B4-BE49-F238E27FC236}">
              <a16:creationId xmlns:a16="http://schemas.microsoft.com/office/drawing/2014/main" id="{973258A1-00FD-4D1E-B3B6-E968AE1DAFF7}"/>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72" name="PoljeZBesedilom 171">
          <a:extLst>
            <a:ext uri="{FF2B5EF4-FFF2-40B4-BE49-F238E27FC236}">
              <a16:creationId xmlns:a16="http://schemas.microsoft.com/office/drawing/2014/main" id="{C746064D-09E3-4BB3-B972-D034E2D5A4C4}"/>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73" name="PoljeZBesedilom 172">
          <a:extLst>
            <a:ext uri="{FF2B5EF4-FFF2-40B4-BE49-F238E27FC236}">
              <a16:creationId xmlns:a16="http://schemas.microsoft.com/office/drawing/2014/main" id="{92055C9F-B419-49E6-9D08-A809DE9D6EA5}"/>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74" name="PoljeZBesedilom 173">
          <a:extLst>
            <a:ext uri="{FF2B5EF4-FFF2-40B4-BE49-F238E27FC236}">
              <a16:creationId xmlns:a16="http://schemas.microsoft.com/office/drawing/2014/main" id="{CB59B566-F486-47B9-A166-E091A588487D}"/>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75" name="PoljeZBesedilom 174">
          <a:extLst>
            <a:ext uri="{FF2B5EF4-FFF2-40B4-BE49-F238E27FC236}">
              <a16:creationId xmlns:a16="http://schemas.microsoft.com/office/drawing/2014/main" id="{0A03BD63-9F6F-4807-8AE8-00FCA6DB3C6E}"/>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76" name="PoljeZBesedilom 175">
          <a:extLst>
            <a:ext uri="{FF2B5EF4-FFF2-40B4-BE49-F238E27FC236}">
              <a16:creationId xmlns:a16="http://schemas.microsoft.com/office/drawing/2014/main" id="{BBDEC129-F35C-41D3-89E9-62B1FAFDA7A1}"/>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77" name="PoljeZBesedilom 176">
          <a:extLst>
            <a:ext uri="{FF2B5EF4-FFF2-40B4-BE49-F238E27FC236}">
              <a16:creationId xmlns:a16="http://schemas.microsoft.com/office/drawing/2014/main" id="{0407B399-E722-4F17-8005-7BE1B777ED03}"/>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78" name="PoljeZBesedilom 177">
          <a:extLst>
            <a:ext uri="{FF2B5EF4-FFF2-40B4-BE49-F238E27FC236}">
              <a16:creationId xmlns:a16="http://schemas.microsoft.com/office/drawing/2014/main" id="{6E45474B-7C4E-43EA-9036-45C5A3DE51A0}"/>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79" name="PoljeZBesedilom 178">
          <a:extLst>
            <a:ext uri="{FF2B5EF4-FFF2-40B4-BE49-F238E27FC236}">
              <a16:creationId xmlns:a16="http://schemas.microsoft.com/office/drawing/2014/main" id="{B2100431-4E44-460E-8154-BE1A7973E574}"/>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80" name="PoljeZBesedilom 179">
          <a:extLst>
            <a:ext uri="{FF2B5EF4-FFF2-40B4-BE49-F238E27FC236}">
              <a16:creationId xmlns:a16="http://schemas.microsoft.com/office/drawing/2014/main" id="{E2E64D1E-5608-4BFE-9874-9360F6252CA9}"/>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81" name="PoljeZBesedilom 180">
          <a:extLst>
            <a:ext uri="{FF2B5EF4-FFF2-40B4-BE49-F238E27FC236}">
              <a16:creationId xmlns:a16="http://schemas.microsoft.com/office/drawing/2014/main" id="{AAF1AD3F-9A40-411F-80F1-32B1CD93B490}"/>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82" name="PoljeZBesedilom 181">
          <a:extLst>
            <a:ext uri="{FF2B5EF4-FFF2-40B4-BE49-F238E27FC236}">
              <a16:creationId xmlns:a16="http://schemas.microsoft.com/office/drawing/2014/main" id="{648D3657-F3A5-4C8A-BF1B-572ABA0DFABC}"/>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83" name="PoljeZBesedilom 182">
          <a:extLst>
            <a:ext uri="{FF2B5EF4-FFF2-40B4-BE49-F238E27FC236}">
              <a16:creationId xmlns:a16="http://schemas.microsoft.com/office/drawing/2014/main" id="{5C4C77C6-6F8F-4794-AB4A-2D47A47C75A0}"/>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84" name="PoljeZBesedilom 183">
          <a:extLst>
            <a:ext uri="{FF2B5EF4-FFF2-40B4-BE49-F238E27FC236}">
              <a16:creationId xmlns:a16="http://schemas.microsoft.com/office/drawing/2014/main" id="{F18FEF5D-E9CD-4122-A141-53C1DA48BBCB}"/>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85" name="PoljeZBesedilom 184">
          <a:extLst>
            <a:ext uri="{FF2B5EF4-FFF2-40B4-BE49-F238E27FC236}">
              <a16:creationId xmlns:a16="http://schemas.microsoft.com/office/drawing/2014/main" id="{69D4CC86-3618-49BA-B49E-6E8C7401A5DE}"/>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86" name="PoljeZBesedilom 185">
          <a:extLst>
            <a:ext uri="{FF2B5EF4-FFF2-40B4-BE49-F238E27FC236}">
              <a16:creationId xmlns:a16="http://schemas.microsoft.com/office/drawing/2014/main" id="{F726DDCE-C092-4A81-9F23-D6A8EF298073}"/>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87" name="PoljeZBesedilom 186">
          <a:extLst>
            <a:ext uri="{FF2B5EF4-FFF2-40B4-BE49-F238E27FC236}">
              <a16:creationId xmlns:a16="http://schemas.microsoft.com/office/drawing/2014/main" id="{F06B44FD-1058-43AF-BEAC-338E25ADE660}"/>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88" name="PoljeZBesedilom 187">
          <a:extLst>
            <a:ext uri="{FF2B5EF4-FFF2-40B4-BE49-F238E27FC236}">
              <a16:creationId xmlns:a16="http://schemas.microsoft.com/office/drawing/2014/main" id="{E6A0064D-109F-4153-86D8-A389244EC2E6}"/>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89" name="PoljeZBesedilom 188">
          <a:extLst>
            <a:ext uri="{FF2B5EF4-FFF2-40B4-BE49-F238E27FC236}">
              <a16:creationId xmlns:a16="http://schemas.microsoft.com/office/drawing/2014/main" id="{BCBE4F5A-975A-4504-BC90-3D23AD6C5CE8}"/>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90" name="PoljeZBesedilom 189">
          <a:extLst>
            <a:ext uri="{FF2B5EF4-FFF2-40B4-BE49-F238E27FC236}">
              <a16:creationId xmlns:a16="http://schemas.microsoft.com/office/drawing/2014/main" id="{B4CEA95F-45BD-4FC4-8101-F8B65FD3ACB2}"/>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91" name="PoljeZBesedilom 190">
          <a:extLst>
            <a:ext uri="{FF2B5EF4-FFF2-40B4-BE49-F238E27FC236}">
              <a16:creationId xmlns:a16="http://schemas.microsoft.com/office/drawing/2014/main" id="{DB785431-D59B-4621-97F2-41DF530A03D7}"/>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92" name="PoljeZBesedilom 191">
          <a:extLst>
            <a:ext uri="{FF2B5EF4-FFF2-40B4-BE49-F238E27FC236}">
              <a16:creationId xmlns:a16="http://schemas.microsoft.com/office/drawing/2014/main" id="{2EF591E6-10F9-47C9-A234-CE1B4BCCE37E}"/>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93" name="PoljeZBesedilom 192">
          <a:extLst>
            <a:ext uri="{FF2B5EF4-FFF2-40B4-BE49-F238E27FC236}">
              <a16:creationId xmlns:a16="http://schemas.microsoft.com/office/drawing/2014/main" id="{8D7B5604-0360-4FB4-9D65-9C98086FEA57}"/>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94" name="PoljeZBesedilom 193">
          <a:extLst>
            <a:ext uri="{FF2B5EF4-FFF2-40B4-BE49-F238E27FC236}">
              <a16:creationId xmlns:a16="http://schemas.microsoft.com/office/drawing/2014/main" id="{6F6E53E1-5480-476C-B3A1-362B3E56F1E8}"/>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95" name="PoljeZBesedilom 194">
          <a:extLst>
            <a:ext uri="{FF2B5EF4-FFF2-40B4-BE49-F238E27FC236}">
              <a16:creationId xmlns:a16="http://schemas.microsoft.com/office/drawing/2014/main" id="{4C45E805-9D9B-45BE-A1DC-FC1B34078962}"/>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96" name="PoljeZBesedilom 195">
          <a:extLst>
            <a:ext uri="{FF2B5EF4-FFF2-40B4-BE49-F238E27FC236}">
              <a16:creationId xmlns:a16="http://schemas.microsoft.com/office/drawing/2014/main" id="{B7D619D4-D9B3-4A58-90E6-11A5727CC57A}"/>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97" name="PoljeZBesedilom 196">
          <a:extLst>
            <a:ext uri="{FF2B5EF4-FFF2-40B4-BE49-F238E27FC236}">
              <a16:creationId xmlns:a16="http://schemas.microsoft.com/office/drawing/2014/main" id="{4F49BCD8-ECA9-42B2-B144-DE66FDFF74E0}"/>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98" name="PoljeZBesedilom 197">
          <a:extLst>
            <a:ext uri="{FF2B5EF4-FFF2-40B4-BE49-F238E27FC236}">
              <a16:creationId xmlns:a16="http://schemas.microsoft.com/office/drawing/2014/main" id="{82191E3C-7A75-42F3-83F7-074CD4A80D58}"/>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99" name="PoljeZBesedilom 198">
          <a:extLst>
            <a:ext uri="{FF2B5EF4-FFF2-40B4-BE49-F238E27FC236}">
              <a16:creationId xmlns:a16="http://schemas.microsoft.com/office/drawing/2014/main" id="{D5C4681E-90BB-4F9F-9B5C-1E12F321FB8E}"/>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00" name="PoljeZBesedilom 199">
          <a:extLst>
            <a:ext uri="{FF2B5EF4-FFF2-40B4-BE49-F238E27FC236}">
              <a16:creationId xmlns:a16="http://schemas.microsoft.com/office/drawing/2014/main" id="{CE1AC715-3D2C-442B-A350-E8988756E55B}"/>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01" name="PoljeZBesedilom 200">
          <a:extLst>
            <a:ext uri="{FF2B5EF4-FFF2-40B4-BE49-F238E27FC236}">
              <a16:creationId xmlns:a16="http://schemas.microsoft.com/office/drawing/2014/main" id="{AD1D4AD7-2B68-4CE1-82F7-025D68999DBB}"/>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02" name="PoljeZBesedilom 201">
          <a:extLst>
            <a:ext uri="{FF2B5EF4-FFF2-40B4-BE49-F238E27FC236}">
              <a16:creationId xmlns:a16="http://schemas.microsoft.com/office/drawing/2014/main" id="{8518DF96-D597-4EDA-970A-4E3019565916}"/>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03" name="PoljeZBesedilom 202">
          <a:extLst>
            <a:ext uri="{FF2B5EF4-FFF2-40B4-BE49-F238E27FC236}">
              <a16:creationId xmlns:a16="http://schemas.microsoft.com/office/drawing/2014/main" id="{C1B83834-25B9-4124-A316-521C2AA147E8}"/>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04" name="PoljeZBesedilom 203">
          <a:extLst>
            <a:ext uri="{FF2B5EF4-FFF2-40B4-BE49-F238E27FC236}">
              <a16:creationId xmlns:a16="http://schemas.microsoft.com/office/drawing/2014/main" id="{FC90D8C1-333A-456E-A652-A2A790A4745D}"/>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05" name="PoljeZBesedilom 204">
          <a:extLst>
            <a:ext uri="{FF2B5EF4-FFF2-40B4-BE49-F238E27FC236}">
              <a16:creationId xmlns:a16="http://schemas.microsoft.com/office/drawing/2014/main" id="{C5681D09-1CC7-4F59-9DBD-FD75BEA04793}"/>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06" name="PoljeZBesedilom 205">
          <a:extLst>
            <a:ext uri="{FF2B5EF4-FFF2-40B4-BE49-F238E27FC236}">
              <a16:creationId xmlns:a16="http://schemas.microsoft.com/office/drawing/2014/main" id="{765AD96F-F9C9-4491-9DEA-3EA55E016255}"/>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07" name="PoljeZBesedilom 206">
          <a:extLst>
            <a:ext uri="{FF2B5EF4-FFF2-40B4-BE49-F238E27FC236}">
              <a16:creationId xmlns:a16="http://schemas.microsoft.com/office/drawing/2014/main" id="{14E663F9-AEA0-48C8-B09C-0B1433A6EDC4}"/>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08" name="PoljeZBesedilom 207">
          <a:extLst>
            <a:ext uri="{FF2B5EF4-FFF2-40B4-BE49-F238E27FC236}">
              <a16:creationId xmlns:a16="http://schemas.microsoft.com/office/drawing/2014/main" id="{BB39936A-D7F2-4BF1-AA06-1FA82865B943}"/>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09" name="PoljeZBesedilom 208">
          <a:extLst>
            <a:ext uri="{FF2B5EF4-FFF2-40B4-BE49-F238E27FC236}">
              <a16:creationId xmlns:a16="http://schemas.microsoft.com/office/drawing/2014/main" id="{5B3557B9-8084-4190-ACC3-FB7823C7D6C8}"/>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10" name="PoljeZBesedilom 209">
          <a:extLst>
            <a:ext uri="{FF2B5EF4-FFF2-40B4-BE49-F238E27FC236}">
              <a16:creationId xmlns:a16="http://schemas.microsoft.com/office/drawing/2014/main" id="{BD22F1C8-E092-4AB2-A2D3-2CABCB33F1BE}"/>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11" name="PoljeZBesedilom 210">
          <a:extLst>
            <a:ext uri="{FF2B5EF4-FFF2-40B4-BE49-F238E27FC236}">
              <a16:creationId xmlns:a16="http://schemas.microsoft.com/office/drawing/2014/main" id="{B7CF9F9F-EFD3-4DDD-8C78-58D95543F8AA}"/>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12" name="PoljeZBesedilom 211">
          <a:extLst>
            <a:ext uri="{FF2B5EF4-FFF2-40B4-BE49-F238E27FC236}">
              <a16:creationId xmlns:a16="http://schemas.microsoft.com/office/drawing/2014/main" id="{BF6C6BFA-F8C1-4A7A-A10D-0BB5DC4A0275}"/>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13" name="PoljeZBesedilom 212">
          <a:extLst>
            <a:ext uri="{FF2B5EF4-FFF2-40B4-BE49-F238E27FC236}">
              <a16:creationId xmlns:a16="http://schemas.microsoft.com/office/drawing/2014/main" id="{3D1CA28A-1EB9-4275-8E6B-0D71C6EEE8E0}"/>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14" name="PoljeZBesedilom 213">
          <a:extLst>
            <a:ext uri="{FF2B5EF4-FFF2-40B4-BE49-F238E27FC236}">
              <a16:creationId xmlns:a16="http://schemas.microsoft.com/office/drawing/2014/main" id="{C79CE4E1-59AE-44BC-AF01-E1871BC0A9CB}"/>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15" name="PoljeZBesedilom 214">
          <a:extLst>
            <a:ext uri="{FF2B5EF4-FFF2-40B4-BE49-F238E27FC236}">
              <a16:creationId xmlns:a16="http://schemas.microsoft.com/office/drawing/2014/main" id="{DD6F04B0-3F0A-42AF-857B-D0345DC62A96}"/>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16" name="PoljeZBesedilom 215">
          <a:extLst>
            <a:ext uri="{FF2B5EF4-FFF2-40B4-BE49-F238E27FC236}">
              <a16:creationId xmlns:a16="http://schemas.microsoft.com/office/drawing/2014/main" id="{6C6F2CF3-7864-4A8B-A29D-7131C32FBC73}"/>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17" name="PoljeZBesedilom 216">
          <a:extLst>
            <a:ext uri="{FF2B5EF4-FFF2-40B4-BE49-F238E27FC236}">
              <a16:creationId xmlns:a16="http://schemas.microsoft.com/office/drawing/2014/main" id="{2AEEF829-6C1F-4B9B-B28F-4AFE9FD3233F}"/>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18" name="PoljeZBesedilom 217">
          <a:extLst>
            <a:ext uri="{FF2B5EF4-FFF2-40B4-BE49-F238E27FC236}">
              <a16:creationId xmlns:a16="http://schemas.microsoft.com/office/drawing/2014/main" id="{66E99130-29CC-437B-B4A3-7524A169E6AF}"/>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19" name="PoljeZBesedilom 218">
          <a:extLst>
            <a:ext uri="{FF2B5EF4-FFF2-40B4-BE49-F238E27FC236}">
              <a16:creationId xmlns:a16="http://schemas.microsoft.com/office/drawing/2014/main" id="{644B9184-7537-43F3-B0EE-C15AB126FE5B}"/>
            </a:ext>
          </a:extLst>
        </xdr:cNvPr>
        <xdr:cNvSpPr txBox="1"/>
      </xdr:nvSpPr>
      <xdr:spPr>
        <a:xfrm>
          <a:off x="345757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20" name="PoljeZBesedilom 219">
          <a:extLst>
            <a:ext uri="{FF2B5EF4-FFF2-40B4-BE49-F238E27FC236}">
              <a16:creationId xmlns:a16="http://schemas.microsoft.com/office/drawing/2014/main" id="{D9459969-1EB1-4028-8988-CC6B5388908A}"/>
            </a:ext>
          </a:extLst>
        </xdr:cNvPr>
        <xdr:cNvSpPr txBox="1"/>
      </xdr:nvSpPr>
      <xdr:spPr>
        <a:xfrm>
          <a:off x="345757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21" name="PoljeZBesedilom 220">
          <a:extLst>
            <a:ext uri="{FF2B5EF4-FFF2-40B4-BE49-F238E27FC236}">
              <a16:creationId xmlns:a16="http://schemas.microsoft.com/office/drawing/2014/main" id="{50CD6B13-B08E-4B1A-814B-3342BDBD619D}"/>
            </a:ext>
          </a:extLst>
        </xdr:cNvPr>
        <xdr:cNvSpPr txBox="1"/>
      </xdr:nvSpPr>
      <xdr:spPr>
        <a:xfrm>
          <a:off x="345757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222" name="PoljeZBesedilom 221">
          <a:extLst>
            <a:ext uri="{FF2B5EF4-FFF2-40B4-BE49-F238E27FC236}">
              <a16:creationId xmlns:a16="http://schemas.microsoft.com/office/drawing/2014/main" id="{73DB67A1-D07E-4607-B55C-387929A14CBA}"/>
            </a:ext>
          </a:extLst>
        </xdr:cNvPr>
        <xdr:cNvSpPr txBox="1"/>
      </xdr:nvSpPr>
      <xdr:spPr>
        <a:xfrm>
          <a:off x="1647825" y="12727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23" name="PoljeZBesedilom 222">
          <a:extLst>
            <a:ext uri="{FF2B5EF4-FFF2-40B4-BE49-F238E27FC236}">
              <a16:creationId xmlns:a16="http://schemas.microsoft.com/office/drawing/2014/main" id="{2476DB02-F38B-44E9-90BA-D30624DB0E86}"/>
            </a:ext>
          </a:extLst>
        </xdr:cNvPr>
        <xdr:cNvSpPr txBox="1"/>
      </xdr:nvSpPr>
      <xdr:spPr>
        <a:xfrm>
          <a:off x="3457575" y="12727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24" name="PoljeZBesedilom 223">
          <a:extLst>
            <a:ext uri="{FF2B5EF4-FFF2-40B4-BE49-F238E27FC236}">
              <a16:creationId xmlns:a16="http://schemas.microsoft.com/office/drawing/2014/main" id="{18A2F890-ABBD-4502-B01F-67E5DD99C831}"/>
            </a:ext>
          </a:extLst>
        </xdr:cNvPr>
        <xdr:cNvSpPr txBox="1"/>
      </xdr:nvSpPr>
      <xdr:spPr>
        <a:xfrm>
          <a:off x="3457575" y="12727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25" name="PoljeZBesedilom 224">
          <a:extLst>
            <a:ext uri="{FF2B5EF4-FFF2-40B4-BE49-F238E27FC236}">
              <a16:creationId xmlns:a16="http://schemas.microsoft.com/office/drawing/2014/main" id="{63F2E430-6203-482F-BC0C-2E9C619E48DB}"/>
            </a:ext>
          </a:extLst>
        </xdr:cNvPr>
        <xdr:cNvSpPr txBox="1"/>
      </xdr:nvSpPr>
      <xdr:spPr>
        <a:xfrm>
          <a:off x="3457575" y="12727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26" name="PoljeZBesedilom 225">
          <a:extLst>
            <a:ext uri="{FF2B5EF4-FFF2-40B4-BE49-F238E27FC236}">
              <a16:creationId xmlns:a16="http://schemas.microsoft.com/office/drawing/2014/main" id="{B0094F96-F090-4E8F-AA21-918C4D922819}"/>
            </a:ext>
          </a:extLst>
        </xdr:cNvPr>
        <xdr:cNvSpPr txBox="1"/>
      </xdr:nvSpPr>
      <xdr:spPr>
        <a:xfrm>
          <a:off x="345757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27" name="PoljeZBesedilom 226">
          <a:extLst>
            <a:ext uri="{FF2B5EF4-FFF2-40B4-BE49-F238E27FC236}">
              <a16:creationId xmlns:a16="http://schemas.microsoft.com/office/drawing/2014/main" id="{E8825436-BB1D-468A-BD18-2E4C2B54AB01}"/>
            </a:ext>
          </a:extLst>
        </xdr:cNvPr>
        <xdr:cNvSpPr txBox="1"/>
      </xdr:nvSpPr>
      <xdr:spPr>
        <a:xfrm>
          <a:off x="345757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28" name="PoljeZBesedilom 227">
          <a:extLst>
            <a:ext uri="{FF2B5EF4-FFF2-40B4-BE49-F238E27FC236}">
              <a16:creationId xmlns:a16="http://schemas.microsoft.com/office/drawing/2014/main" id="{9A2B7CE7-CF09-4CEC-AFF5-BE1F4C309CB6}"/>
            </a:ext>
          </a:extLst>
        </xdr:cNvPr>
        <xdr:cNvSpPr txBox="1"/>
      </xdr:nvSpPr>
      <xdr:spPr>
        <a:xfrm>
          <a:off x="345757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229" name="PoljeZBesedilom 228">
          <a:extLst>
            <a:ext uri="{FF2B5EF4-FFF2-40B4-BE49-F238E27FC236}">
              <a16:creationId xmlns:a16="http://schemas.microsoft.com/office/drawing/2014/main" id="{2258EF6B-6911-48AB-B4A6-5E88B7FA8DCE}"/>
            </a:ext>
          </a:extLst>
        </xdr:cNvPr>
        <xdr:cNvSpPr txBox="1"/>
      </xdr:nvSpPr>
      <xdr:spPr>
        <a:xfrm>
          <a:off x="164782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230" name="PoljeZBesedilom 229">
          <a:extLst>
            <a:ext uri="{FF2B5EF4-FFF2-40B4-BE49-F238E27FC236}">
              <a16:creationId xmlns:a16="http://schemas.microsoft.com/office/drawing/2014/main" id="{5F163FBA-DBC3-48E4-AA6E-028F8F30431B}"/>
            </a:ext>
          </a:extLst>
        </xdr:cNvPr>
        <xdr:cNvSpPr txBox="1"/>
      </xdr:nvSpPr>
      <xdr:spPr>
        <a:xfrm>
          <a:off x="164782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31" name="PoljeZBesedilom 230">
          <a:extLst>
            <a:ext uri="{FF2B5EF4-FFF2-40B4-BE49-F238E27FC236}">
              <a16:creationId xmlns:a16="http://schemas.microsoft.com/office/drawing/2014/main" id="{6A166DCE-2618-4B31-8F44-7A26392FCD20}"/>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32" name="PoljeZBesedilom 231">
          <a:extLst>
            <a:ext uri="{FF2B5EF4-FFF2-40B4-BE49-F238E27FC236}">
              <a16:creationId xmlns:a16="http://schemas.microsoft.com/office/drawing/2014/main" id="{377CD822-C95A-41D3-B86F-0B8ACA04C008}"/>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33" name="PoljeZBesedilom 232">
          <a:extLst>
            <a:ext uri="{FF2B5EF4-FFF2-40B4-BE49-F238E27FC236}">
              <a16:creationId xmlns:a16="http://schemas.microsoft.com/office/drawing/2014/main" id="{E9CE4210-B924-4797-AB23-0FA36D1BF554}"/>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234" name="PoljeZBesedilom 233">
          <a:extLst>
            <a:ext uri="{FF2B5EF4-FFF2-40B4-BE49-F238E27FC236}">
              <a16:creationId xmlns:a16="http://schemas.microsoft.com/office/drawing/2014/main" id="{6E624FFA-34E9-4987-B1C5-93619A149B8E}"/>
            </a:ext>
          </a:extLst>
        </xdr:cNvPr>
        <xdr:cNvSpPr txBox="1"/>
      </xdr:nvSpPr>
      <xdr:spPr>
        <a:xfrm>
          <a:off x="1647825" y="121777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35" name="PoljeZBesedilom 234">
          <a:extLst>
            <a:ext uri="{FF2B5EF4-FFF2-40B4-BE49-F238E27FC236}">
              <a16:creationId xmlns:a16="http://schemas.microsoft.com/office/drawing/2014/main" id="{09013B60-BE1D-4F0B-BEC0-F9613CB2E779}"/>
            </a:ext>
          </a:extLst>
        </xdr:cNvPr>
        <xdr:cNvSpPr txBox="1"/>
      </xdr:nvSpPr>
      <xdr:spPr>
        <a:xfrm>
          <a:off x="3457575" y="121777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36" name="PoljeZBesedilom 235">
          <a:extLst>
            <a:ext uri="{FF2B5EF4-FFF2-40B4-BE49-F238E27FC236}">
              <a16:creationId xmlns:a16="http://schemas.microsoft.com/office/drawing/2014/main" id="{F92BD105-A1DB-4A8A-BA4B-5F7792C316F8}"/>
            </a:ext>
          </a:extLst>
        </xdr:cNvPr>
        <xdr:cNvSpPr txBox="1"/>
      </xdr:nvSpPr>
      <xdr:spPr>
        <a:xfrm>
          <a:off x="3457575" y="121777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37" name="PoljeZBesedilom 236">
          <a:extLst>
            <a:ext uri="{FF2B5EF4-FFF2-40B4-BE49-F238E27FC236}">
              <a16:creationId xmlns:a16="http://schemas.microsoft.com/office/drawing/2014/main" id="{DF1F5C79-FACD-4935-B969-51ED29D046A2}"/>
            </a:ext>
          </a:extLst>
        </xdr:cNvPr>
        <xdr:cNvSpPr txBox="1"/>
      </xdr:nvSpPr>
      <xdr:spPr>
        <a:xfrm>
          <a:off x="3457575" y="121777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238" name="PoljeZBesedilom 237">
          <a:extLst>
            <a:ext uri="{FF2B5EF4-FFF2-40B4-BE49-F238E27FC236}">
              <a16:creationId xmlns:a16="http://schemas.microsoft.com/office/drawing/2014/main" id="{F62682BA-D47B-4B7C-8059-F610D45DD5C3}"/>
            </a:ext>
          </a:extLst>
        </xdr:cNvPr>
        <xdr:cNvSpPr txBox="1"/>
      </xdr:nvSpPr>
      <xdr:spPr>
        <a:xfrm>
          <a:off x="164782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239" name="PoljeZBesedilom 238">
          <a:extLst>
            <a:ext uri="{FF2B5EF4-FFF2-40B4-BE49-F238E27FC236}">
              <a16:creationId xmlns:a16="http://schemas.microsoft.com/office/drawing/2014/main" id="{0BE8387A-7103-45C2-A2A8-A265A5899B38}"/>
            </a:ext>
          </a:extLst>
        </xdr:cNvPr>
        <xdr:cNvSpPr txBox="1"/>
      </xdr:nvSpPr>
      <xdr:spPr>
        <a:xfrm>
          <a:off x="164782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240" name="PoljeZBesedilom 239">
          <a:extLst>
            <a:ext uri="{FF2B5EF4-FFF2-40B4-BE49-F238E27FC236}">
              <a16:creationId xmlns:a16="http://schemas.microsoft.com/office/drawing/2014/main" id="{9A4CFD12-DE11-4CB5-A8F6-3ED6ABB6FE69}"/>
            </a:ext>
          </a:extLst>
        </xdr:cNvPr>
        <xdr:cNvSpPr txBox="1"/>
      </xdr:nvSpPr>
      <xdr:spPr>
        <a:xfrm>
          <a:off x="164782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41" name="PoljeZBesedilom 240">
          <a:extLst>
            <a:ext uri="{FF2B5EF4-FFF2-40B4-BE49-F238E27FC236}">
              <a16:creationId xmlns:a16="http://schemas.microsoft.com/office/drawing/2014/main" id="{3055C054-5B1A-4116-B507-8D14613C7F47}"/>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42" name="PoljeZBesedilom 241">
          <a:extLst>
            <a:ext uri="{FF2B5EF4-FFF2-40B4-BE49-F238E27FC236}">
              <a16:creationId xmlns:a16="http://schemas.microsoft.com/office/drawing/2014/main" id="{C11ED703-977A-4422-A975-F9EE16DEACB5}"/>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243" name="PoljeZBesedilom 242">
          <a:extLst>
            <a:ext uri="{FF2B5EF4-FFF2-40B4-BE49-F238E27FC236}">
              <a16:creationId xmlns:a16="http://schemas.microsoft.com/office/drawing/2014/main" id="{E8FE5D31-05F3-407E-A828-DCBE994248A5}"/>
            </a:ext>
          </a:extLst>
        </xdr:cNvPr>
        <xdr:cNvSpPr txBox="1"/>
      </xdr:nvSpPr>
      <xdr:spPr>
        <a:xfrm>
          <a:off x="164782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244" name="PoljeZBesedilom 243">
          <a:extLst>
            <a:ext uri="{FF2B5EF4-FFF2-40B4-BE49-F238E27FC236}">
              <a16:creationId xmlns:a16="http://schemas.microsoft.com/office/drawing/2014/main" id="{52292A58-D417-4450-99E8-DD8DF9421E0A}"/>
            </a:ext>
          </a:extLst>
        </xdr:cNvPr>
        <xdr:cNvSpPr txBox="1"/>
      </xdr:nvSpPr>
      <xdr:spPr>
        <a:xfrm>
          <a:off x="164782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45" name="PoljeZBesedilom 244">
          <a:extLst>
            <a:ext uri="{FF2B5EF4-FFF2-40B4-BE49-F238E27FC236}">
              <a16:creationId xmlns:a16="http://schemas.microsoft.com/office/drawing/2014/main" id="{B1464687-1C51-48E9-ABFC-456C5B06AA73}"/>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46" name="PoljeZBesedilom 245">
          <a:extLst>
            <a:ext uri="{FF2B5EF4-FFF2-40B4-BE49-F238E27FC236}">
              <a16:creationId xmlns:a16="http://schemas.microsoft.com/office/drawing/2014/main" id="{F04EEC2F-C6CE-4BE8-BE53-10E6FD1C44BD}"/>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47" name="PoljeZBesedilom 246">
          <a:extLst>
            <a:ext uri="{FF2B5EF4-FFF2-40B4-BE49-F238E27FC236}">
              <a16:creationId xmlns:a16="http://schemas.microsoft.com/office/drawing/2014/main" id="{B3C9717F-DFAC-44D7-8808-C6492B40ED0B}"/>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48" name="PoljeZBesedilom 247">
          <a:extLst>
            <a:ext uri="{FF2B5EF4-FFF2-40B4-BE49-F238E27FC236}">
              <a16:creationId xmlns:a16="http://schemas.microsoft.com/office/drawing/2014/main" id="{2BCADC4B-9E49-4320-AC2B-42D8CA8B68F8}"/>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249" name="PoljeZBesedilom 248">
          <a:extLst>
            <a:ext uri="{FF2B5EF4-FFF2-40B4-BE49-F238E27FC236}">
              <a16:creationId xmlns:a16="http://schemas.microsoft.com/office/drawing/2014/main" id="{DD0ADDC2-8177-4DFE-A5C6-1F1D78E32FBA}"/>
            </a:ext>
          </a:extLst>
        </xdr:cNvPr>
        <xdr:cNvSpPr txBox="1"/>
      </xdr:nvSpPr>
      <xdr:spPr>
        <a:xfrm>
          <a:off x="1647825" y="12232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50" name="PoljeZBesedilom 249">
          <a:extLst>
            <a:ext uri="{FF2B5EF4-FFF2-40B4-BE49-F238E27FC236}">
              <a16:creationId xmlns:a16="http://schemas.microsoft.com/office/drawing/2014/main" id="{5838EC01-A414-4B19-81A8-96DE7AE91B3C}"/>
            </a:ext>
          </a:extLst>
        </xdr:cNvPr>
        <xdr:cNvSpPr txBox="1"/>
      </xdr:nvSpPr>
      <xdr:spPr>
        <a:xfrm>
          <a:off x="3457575" y="12232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51" name="PoljeZBesedilom 250">
          <a:extLst>
            <a:ext uri="{FF2B5EF4-FFF2-40B4-BE49-F238E27FC236}">
              <a16:creationId xmlns:a16="http://schemas.microsoft.com/office/drawing/2014/main" id="{180ED285-385E-4162-95D2-73B184DE221E}"/>
            </a:ext>
          </a:extLst>
        </xdr:cNvPr>
        <xdr:cNvSpPr txBox="1"/>
      </xdr:nvSpPr>
      <xdr:spPr>
        <a:xfrm>
          <a:off x="3457575" y="12232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252" name="PoljeZBesedilom 251">
          <a:extLst>
            <a:ext uri="{FF2B5EF4-FFF2-40B4-BE49-F238E27FC236}">
              <a16:creationId xmlns:a16="http://schemas.microsoft.com/office/drawing/2014/main" id="{4B8B9B98-7E37-41A7-9E06-A4544F727945}"/>
            </a:ext>
          </a:extLst>
        </xdr:cNvPr>
        <xdr:cNvSpPr txBox="1"/>
      </xdr:nvSpPr>
      <xdr:spPr>
        <a:xfrm>
          <a:off x="3457575" y="12232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254" name="PoljeZBesedilom 253">
          <a:extLst>
            <a:ext uri="{FF2B5EF4-FFF2-40B4-BE49-F238E27FC236}">
              <a16:creationId xmlns:a16="http://schemas.microsoft.com/office/drawing/2014/main" id="{CCA824EE-34FF-40A5-8AE4-124C2A684CB8}"/>
            </a:ext>
          </a:extLst>
        </xdr:cNvPr>
        <xdr:cNvSpPr txBox="1"/>
      </xdr:nvSpPr>
      <xdr:spPr>
        <a:xfrm>
          <a:off x="1647825" y="132378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254</xdr:row>
      <xdr:rowOff>0</xdr:rowOff>
    </xdr:from>
    <xdr:ext cx="184731" cy="298696"/>
    <xdr:sp macro="" textlink="">
      <xdr:nvSpPr>
        <xdr:cNvPr id="255" name="PoljeZBesedilom 254">
          <a:extLst>
            <a:ext uri="{FF2B5EF4-FFF2-40B4-BE49-F238E27FC236}">
              <a16:creationId xmlns:a16="http://schemas.microsoft.com/office/drawing/2014/main" id="{095BF550-CE45-45CA-AA48-5775F383A5B3}"/>
            </a:ext>
          </a:extLst>
        </xdr:cNvPr>
        <xdr:cNvSpPr txBox="1"/>
      </xdr:nvSpPr>
      <xdr:spPr>
        <a:xfrm>
          <a:off x="4352925" y="132378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257" name="PoljeZBesedilom 256">
          <a:extLst>
            <a:ext uri="{FF2B5EF4-FFF2-40B4-BE49-F238E27FC236}">
              <a16:creationId xmlns:a16="http://schemas.microsoft.com/office/drawing/2014/main" id="{724BCFFE-9226-4942-BDAD-A8E8956FE685}"/>
            </a:ext>
          </a:extLst>
        </xdr:cNvPr>
        <xdr:cNvSpPr txBox="1"/>
      </xdr:nvSpPr>
      <xdr:spPr>
        <a:xfrm>
          <a:off x="1647825" y="135016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254</xdr:row>
      <xdr:rowOff>0</xdr:rowOff>
    </xdr:from>
    <xdr:ext cx="184731" cy="298696"/>
    <xdr:sp macro="" textlink="">
      <xdr:nvSpPr>
        <xdr:cNvPr id="258" name="PoljeZBesedilom 257">
          <a:extLst>
            <a:ext uri="{FF2B5EF4-FFF2-40B4-BE49-F238E27FC236}">
              <a16:creationId xmlns:a16="http://schemas.microsoft.com/office/drawing/2014/main" id="{C63673A5-19DB-4883-893F-E0B1B7285B61}"/>
            </a:ext>
          </a:extLst>
        </xdr:cNvPr>
        <xdr:cNvSpPr txBox="1"/>
      </xdr:nvSpPr>
      <xdr:spPr>
        <a:xfrm>
          <a:off x="4352925" y="135016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260" name="PoljeZBesedilom 259">
          <a:extLst>
            <a:ext uri="{FF2B5EF4-FFF2-40B4-BE49-F238E27FC236}">
              <a16:creationId xmlns:a16="http://schemas.microsoft.com/office/drawing/2014/main" id="{A4BF803B-026B-4F56-852C-0357F36F42EE}"/>
            </a:ext>
          </a:extLst>
        </xdr:cNvPr>
        <xdr:cNvSpPr txBox="1"/>
      </xdr:nvSpPr>
      <xdr:spPr>
        <a:xfrm>
          <a:off x="1647825" y="137493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254</xdr:row>
      <xdr:rowOff>0</xdr:rowOff>
    </xdr:from>
    <xdr:ext cx="184731" cy="298696"/>
    <xdr:sp macro="" textlink="">
      <xdr:nvSpPr>
        <xdr:cNvPr id="261" name="PoljeZBesedilom 260">
          <a:extLst>
            <a:ext uri="{FF2B5EF4-FFF2-40B4-BE49-F238E27FC236}">
              <a16:creationId xmlns:a16="http://schemas.microsoft.com/office/drawing/2014/main" id="{8D67C168-AD2F-4D59-A740-9E0A7E860E3B}"/>
            </a:ext>
          </a:extLst>
        </xdr:cNvPr>
        <xdr:cNvSpPr txBox="1"/>
      </xdr:nvSpPr>
      <xdr:spPr>
        <a:xfrm>
          <a:off x="4352925" y="137493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262" name="PoljeZBesedilom 261">
          <a:extLst>
            <a:ext uri="{FF2B5EF4-FFF2-40B4-BE49-F238E27FC236}">
              <a16:creationId xmlns:a16="http://schemas.microsoft.com/office/drawing/2014/main" id="{A521FC15-4D15-41E2-8713-3F004F3D3D38}"/>
            </a:ext>
          </a:extLst>
        </xdr:cNvPr>
        <xdr:cNvSpPr txBox="1"/>
      </xdr:nvSpPr>
      <xdr:spPr>
        <a:xfrm>
          <a:off x="1647825" y="140684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254</xdr:row>
      <xdr:rowOff>0</xdr:rowOff>
    </xdr:from>
    <xdr:ext cx="184731" cy="298696"/>
    <xdr:sp macro="" textlink="">
      <xdr:nvSpPr>
        <xdr:cNvPr id="263" name="PoljeZBesedilom 262">
          <a:extLst>
            <a:ext uri="{FF2B5EF4-FFF2-40B4-BE49-F238E27FC236}">
              <a16:creationId xmlns:a16="http://schemas.microsoft.com/office/drawing/2014/main" id="{9C513CB0-FAED-4D38-8CFE-013EC47257F7}"/>
            </a:ext>
          </a:extLst>
        </xdr:cNvPr>
        <xdr:cNvSpPr txBox="1"/>
      </xdr:nvSpPr>
      <xdr:spPr>
        <a:xfrm>
          <a:off x="4352925" y="140684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265" name="PoljeZBesedilom 264">
          <a:extLst>
            <a:ext uri="{FF2B5EF4-FFF2-40B4-BE49-F238E27FC236}">
              <a16:creationId xmlns:a16="http://schemas.microsoft.com/office/drawing/2014/main" id="{22E5027E-9D7F-4B59-B1D4-3D01269D3EC3}"/>
            </a:ext>
          </a:extLst>
        </xdr:cNvPr>
        <xdr:cNvSpPr txBox="1"/>
      </xdr:nvSpPr>
      <xdr:spPr>
        <a:xfrm>
          <a:off x="1647825" y="1438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254</xdr:row>
      <xdr:rowOff>0</xdr:rowOff>
    </xdr:from>
    <xdr:ext cx="184731" cy="298696"/>
    <xdr:sp macro="" textlink="">
      <xdr:nvSpPr>
        <xdr:cNvPr id="266" name="PoljeZBesedilom 265">
          <a:extLst>
            <a:ext uri="{FF2B5EF4-FFF2-40B4-BE49-F238E27FC236}">
              <a16:creationId xmlns:a16="http://schemas.microsoft.com/office/drawing/2014/main" id="{8C1C7EE6-A88B-4858-B801-A8A2183A09A5}"/>
            </a:ext>
          </a:extLst>
        </xdr:cNvPr>
        <xdr:cNvSpPr txBox="1"/>
      </xdr:nvSpPr>
      <xdr:spPr>
        <a:xfrm>
          <a:off x="4352925" y="1438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269" name="PoljeZBesedilom 268">
          <a:extLst>
            <a:ext uri="{FF2B5EF4-FFF2-40B4-BE49-F238E27FC236}">
              <a16:creationId xmlns:a16="http://schemas.microsoft.com/office/drawing/2014/main" id="{679C2BD7-D8BB-4BCC-8A02-B2AFF6F175E4}"/>
            </a:ext>
          </a:extLst>
        </xdr:cNvPr>
        <xdr:cNvSpPr txBox="1"/>
      </xdr:nvSpPr>
      <xdr:spPr>
        <a:xfrm>
          <a:off x="1647825" y="146875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254</xdr:row>
      <xdr:rowOff>0</xdr:rowOff>
    </xdr:from>
    <xdr:ext cx="184731" cy="298696"/>
    <xdr:sp macro="" textlink="">
      <xdr:nvSpPr>
        <xdr:cNvPr id="270" name="PoljeZBesedilom 269">
          <a:extLst>
            <a:ext uri="{FF2B5EF4-FFF2-40B4-BE49-F238E27FC236}">
              <a16:creationId xmlns:a16="http://schemas.microsoft.com/office/drawing/2014/main" id="{945724B4-9526-4088-BAD6-30960852F9FD}"/>
            </a:ext>
          </a:extLst>
        </xdr:cNvPr>
        <xdr:cNvSpPr txBox="1"/>
      </xdr:nvSpPr>
      <xdr:spPr>
        <a:xfrm>
          <a:off x="4352925" y="146875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272" name="PoljeZBesedilom 271">
          <a:extLst>
            <a:ext uri="{FF2B5EF4-FFF2-40B4-BE49-F238E27FC236}">
              <a16:creationId xmlns:a16="http://schemas.microsoft.com/office/drawing/2014/main" id="{A5DDBEB8-C380-4D2A-9D7E-44F7212FA792}"/>
            </a:ext>
          </a:extLst>
        </xdr:cNvPr>
        <xdr:cNvSpPr txBox="1"/>
      </xdr:nvSpPr>
      <xdr:spPr>
        <a:xfrm>
          <a:off x="1647825" y="149961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254</xdr:row>
      <xdr:rowOff>0</xdr:rowOff>
    </xdr:from>
    <xdr:ext cx="184731" cy="298696"/>
    <xdr:sp macro="" textlink="">
      <xdr:nvSpPr>
        <xdr:cNvPr id="273" name="PoljeZBesedilom 272">
          <a:extLst>
            <a:ext uri="{FF2B5EF4-FFF2-40B4-BE49-F238E27FC236}">
              <a16:creationId xmlns:a16="http://schemas.microsoft.com/office/drawing/2014/main" id="{92E0DF07-6772-45F6-9710-6A47FD109C6B}"/>
            </a:ext>
          </a:extLst>
        </xdr:cNvPr>
        <xdr:cNvSpPr txBox="1"/>
      </xdr:nvSpPr>
      <xdr:spPr>
        <a:xfrm>
          <a:off x="4352925" y="149961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275" name="PoljeZBesedilom 274">
          <a:extLst>
            <a:ext uri="{FF2B5EF4-FFF2-40B4-BE49-F238E27FC236}">
              <a16:creationId xmlns:a16="http://schemas.microsoft.com/office/drawing/2014/main" id="{F1DFB52D-F0BF-41E8-BC80-1703CAA4AF6F}"/>
            </a:ext>
          </a:extLst>
        </xdr:cNvPr>
        <xdr:cNvSpPr txBox="1"/>
      </xdr:nvSpPr>
      <xdr:spPr>
        <a:xfrm>
          <a:off x="1647825" y="15297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254</xdr:row>
      <xdr:rowOff>0</xdr:rowOff>
    </xdr:from>
    <xdr:ext cx="184731" cy="298696"/>
    <xdr:sp macro="" textlink="">
      <xdr:nvSpPr>
        <xdr:cNvPr id="276" name="PoljeZBesedilom 275">
          <a:extLst>
            <a:ext uri="{FF2B5EF4-FFF2-40B4-BE49-F238E27FC236}">
              <a16:creationId xmlns:a16="http://schemas.microsoft.com/office/drawing/2014/main" id="{33C2A2B8-FD8A-49C4-B53A-B043F5CCDDDC}"/>
            </a:ext>
          </a:extLst>
        </xdr:cNvPr>
        <xdr:cNvSpPr txBox="1"/>
      </xdr:nvSpPr>
      <xdr:spPr>
        <a:xfrm>
          <a:off x="4352925" y="15297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278" name="PoljeZBesedilom 277">
          <a:extLst>
            <a:ext uri="{FF2B5EF4-FFF2-40B4-BE49-F238E27FC236}">
              <a16:creationId xmlns:a16="http://schemas.microsoft.com/office/drawing/2014/main" id="{A98DFF3E-3574-4064-A92A-EB0DA7B64384}"/>
            </a:ext>
          </a:extLst>
        </xdr:cNvPr>
        <xdr:cNvSpPr txBox="1"/>
      </xdr:nvSpPr>
      <xdr:spPr>
        <a:xfrm>
          <a:off x="1647825" y="1554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254</xdr:row>
      <xdr:rowOff>0</xdr:rowOff>
    </xdr:from>
    <xdr:ext cx="184731" cy="298696"/>
    <xdr:sp macro="" textlink="">
      <xdr:nvSpPr>
        <xdr:cNvPr id="279" name="PoljeZBesedilom 278">
          <a:extLst>
            <a:ext uri="{FF2B5EF4-FFF2-40B4-BE49-F238E27FC236}">
              <a16:creationId xmlns:a16="http://schemas.microsoft.com/office/drawing/2014/main" id="{58BCC709-57FB-4980-B71F-7982CABED11C}"/>
            </a:ext>
          </a:extLst>
        </xdr:cNvPr>
        <xdr:cNvSpPr txBox="1"/>
      </xdr:nvSpPr>
      <xdr:spPr>
        <a:xfrm>
          <a:off x="4352925" y="1554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281" name="PoljeZBesedilom 280">
          <a:extLst>
            <a:ext uri="{FF2B5EF4-FFF2-40B4-BE49-F238E27FC236}">
              <a16:creationId xmlns:a16="http://schemas.microsoft.com/office/drawing/2014/main" id="{4EE8521F-69EA-4EE7-9D73-BE4637EF0802}"/>
            </a:ext>
          </a:extLst>
        </xdr:cNvPr>
        <xdr:cNvSpPr txBox="1"/>
      </xdr:nvSpPr>
      <xdr:spPr>
        <a:xfrm>
          <a:off x="1647825" y="159505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254</xdr:row>
      <xdr:rowOff>0</xdr:rowOff>
    </xdr:from>
    <xdr:ext cx="184731" cy="298696"/>
    <xdr:sp macro="" textlink="">
      <xdr:nvSpPr>
        <xdr:cNvPr id="282" name="PoljeZBesedilom 281">
          <a:extLst>
            <a:ext uri="{FF2B5EF4-FFF2-40B4-BE49-F238E27FC236}">
              <a16:creationId xmlns:a16="http://schemas.microsoft.com/office/drawing/2014/main" id="{DC613A06-18D6-4F5D-9CB6-71674752F318}"/>
            </a:ext>
          </a:extLst>
        </xdr:cNvPr>
        <xdr:cNvSpPr txBox="1"/>
      </xdr:nvSpPr>
      <xdr:spPr>
        <a:xfrm>
          <a:off x="4352925" y="159505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284" name="PoljeZBesedilom 283">
          <a:extLst>
            <a:ext uri="{FF2B5EF4-FFF2-40B4-BE49-F238E27FC236}">
              <a16:creationId xmlns:a16="http://schemas.microsoft.com/office/drawing/2014/main" id="{36DCE1B6-B195-40DA-8446-C823D273DFA8}"/>
            </a:ext>
          </a:extLst>
        </xdr:cNvPr>
        <xdr:cNvSpPr txBox="1"/>
      </xdr:nvSpPr>
      <xdr:spPr>
        <a:xfrm>
          <a:off x="1647825" y="15753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254</xdr:row>
      <xdr:rowOff>0</xdr:rowOff>
    </xdr:from>
    <xdr:ext cx="184731" cy="298696"/>
    <xdr:sp macro="" textlink="">
      <xdr:nvSpPr>
        <xdr:cNvPr id="285" name="PoljeZBesedilom 284">
          <a:extLst>
            <a:ext uri="{FF2B5EF4-FFF2-40B4-BE49-F238E27FC236}">
              <a16:creationId xmlns:a16="http://schemas.microsoft.com/office/drawing/2014/main" id="{01270927-1CA8-476B-9212-6D8770B9B169}"/>
            </a:ext>
          </a:extLst>
        </xdr:cNvPr>
        <xdr:cNvSpPr txBox="1"/>
      </xdr:nvSpPr>
      <xdr:spPr>
        <a:xfrm>
          <a:off x="4352925" y="15753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271" name="PoljeZBesedilom 270">
          <a:extLst>
            <a:ext uri="{FF2B5EF4-FFF2-40B4-BE49-F238E27FC236}">
              <a16:creationId xmlns:a16="http://schemas.microsoft.com/office/drawing/2014/main" id="{28CB1656-8A6B-49CE-8874-50BDAAB3930E}"/>
            </a:ext>
          </a:extLst>
        </xdr:cNvPr>
        <xdr:cNvSpPr txBox="1"/>
      </xdr:nvSpPr>
      <xdr:spPr>
        <a:xfrm>
          <a:off x="1647825" y="122624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254</xdr:row>
      <xdr:rowOff>0</xdr:rowOff>
    </xdr:from>
    <xdr:ext cx="184731" cy="298696"/>
    <xdr:sp macro="" textlink="">
      <xdr:nvSpPr>
        <xdr:cNvPr id="286" name="PoljeZBesedilom 285">
          <a:extLst>
            <a:ext uri="{FF2B5EF4-FFF2-40B4-BE49-F238E27FC236}">
              <a16:creationId xmlns:a16="http://schemas.microsoft.com/office/drawing/2014/main" id="{847EEB80-8034-430B-82B4-34F2A2AEBF14}"/>
            </a:ext>
          </a:extLst>
        </xdr:cNvPr>
        <xdr:cNvSpPr txBox="1"/>
      </xdr:nvSpPr>
      <xdr:spPr>
        <a:xfrm>
          <a:off x="4352925" y="134845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254</xdr:row>
      <xdr:rowOff>0</xdr:rowOff>
    </xdr:from>
    <xdr:ext cx="184731" cy="298696"/>
    <xdr:sp macro="" textlink="">
      <xdr:nvSpPr>
        <xdr:cNvPr id="288" name="PoljeZBesedilom 287">
          <a:extLst>
            <a:ext uri="{FF2B5EF4-FFF2-40B4-BE49-F238E27FC236}">
              <a16:creationId xmlns:a16="http://schemas.microsoft.com/office/drawing/2014/main" id="{7B40AE47-5350-4589-A47F-9E3C388D2144}"/>
            </a:ext>
          </a:extLst>
        </xdr:cNvPr>
        <xdr:cNvSpPr txBox="1"/>
      </xdr:nvSpPr>
      <xdr:spPr>
        <a:xfrm>
          <a:off x="4352925" y="135264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254</xdr:row>
      <xdr:rowOff>0</xdr:rowOff>
    </xdr:from>
    <xdr:ext cx="184731" cy="298696"/>
    <xdr:sp macro="" textlink="">
      <xdr:nvSpPr>
        <xdr:cNvPr id="289" name="PoljeZBesedilom 288">
          <a:extLst>
            <a:ext uri="{FF2B5EF4-FFF2-40B4-BE49-F238E27FC236}">
              <a16:creationId xmlns:a16="http://schemas.microsoft.com/office/drawing/2014/main" id="{149E510B-79E8-4359-A540-6DB96C2C11A5}"/>
            </a:ext>
          </a:extLst>
        </xdr:cNvPr>
        <xdr:cNvSpPr txBox="1"/>
      </xdr:nvSpPr>
      <xdr:spPr>
        <a:xfrm>
          <a:off x="4352925" y="138093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254</xdr:row>
      <xdr:rowOff>0</xdr:rowOff>
    </xdr:from>
    <xdr:ext cx="184731" cy="298696"/>
    <xdr:sp macro="" textlink="">
      <xdr:nvSpPr>
        <xdr:cNvPr id="290" name="PoljeZBesedilom 289">
          <a:extLst>
            <a:ext uri="{FF2B5EF4-FFF2-40B4-BE49-F238E27FC236}">
              <a16:creationId xmlns:a16="http://schemas.microsoft.com/office/drawing/2014/main" id="{7E75DECC-3A50-44D0-B21A-3137366AC080}"/>
            </a:ext>
          </a:extLst>
        </xdr:cNvPr>
        <xdr:cNvSpPr txBox="1"/>
      </xdr:nvSpPr>
      <xdr:spPr>
        <a:xfrm>
          <a:off x="4352925" y="16300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98696"/>
    <xdr:sp macro="" textlink="">
      <xdr:nvSpPr>
        <xdr:cNvPr id="291" name="PoljeZBesedilom 290">
          <a:extLst>
            <a:ext uri="{FF2B5EF4-FFF2-40B4-BE49-F238E27FC236}">
              <a16:creationId xmlns:a16="http://schemas.microsoft.com/office/drawing/2014/main" id="{6FBFC6E9-875A-4BFC-B842-49BF39C1D105}"/>
            </a:ext>
          </a:extLst>
        </xdr:cNvPr>
        <xdr:cNvSpPr txBox="1"/>
      </xdr:nvSpPr>
      <xdr:spPr>
        <a:xfrm>
          <a:off x="1647825" y="10818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98696"/>
    <xdr:sp macro="" textlink="">
      <xdr:nvSpPr>
        <xdr:cNvPr id="292" name="PoljeZBesedilom 291">
          <a:extLst>
            <a:ext uri="{FF2B5EF4-FFF2-40B4-BE49-F238E27FC236}">
              <a16:creationId xmlns:a16="http://schemas.microsoft.com/office/drawing/2014/main" id="{27DC788D-378C-4B2F-BC3E-48AFF219F391}"/>
            </a:ext>
          </a:extLst>
        </xdr:cNvPr>
        <xdr:cNvSpPr txBox="1"/>
      </xdr:nvSpPr>
      <xdr:spPr>
        <a:xfrm>
          <a:off x="1647825" y="10818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98696"/>
    <xdr:sp macro="" textlink="">
      <xdr:nvSpPr>
        <xdr:cNvPr id="293" name="PoljeZBesedilom 292">
          <a:extLst>
            <a:ext uri="{FF2B5EF4-FFF2-40B4-BE49-F238E27FC236}">
              <a16:creationId xmlns:a16="http://schemas.microsoft.com/office/drawing/2014/main" id="{CE7A2BE6-E9D8-4025-AB42-38C618DB6808}"/>
            </a:ext>
          </a:extLst>
        </xdr:cNvPr>
        <xdr:cNvSpPr txBox="1"/>
      </xdr:nvSpPr>
      <xdr:spPr>
        <a:xfrm>
          <a:off x="1647825" y="10818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98696"/>
    <xdr:sp macro="" textlink="">
      <xdr:nvSpPr>
        <xdr:cNvPr id="294" name="PoljeZBesedilom 293">
          <a:extLst>
            <a:ext uri="{FF2B5EF4-FFF2-40B4-BE49-F238E27FC236}">
              <a16:creationId xmlns:a16="http://schemas.microsoft.com/office/drawing/2014/main" id="{B2DF2103-FC25-4B9E-904D-094629C681D7}"/>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98696"/>
    <xdr:sp macro="" textlink="">
      <xdr:nvSpPr>
        <xdr:cNvPr id="295" name="PoljeZBesedilom 294">
          <a:extLst>
            <a:ext uri="{FF2B5EF4-FFF2-40B4-BE49-F238E27FC236}">
              <a16:creationId xmlns:a16="http://schemas.microsoft.com/office/drawing/2014/main" id="{CAAA58BE-6883-403D-AA7A-F903FD994F16}"/>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98696"/>
    <xdr:sp macro="" textlink="">
      <xdr:nvSpPr>
        <xdr:cNvPr id="296" name="PoljeZBesedilom 295">
          <a:extLst>
            <a:ext uri="{FF2B5EF4-FFF2-40B4-BE49-F238E27FC236}">
              <a16:creationId xmlns:a16="http://schemas.microsoft.com/office/drawing/2014/main" id="{BEFFECEE-B541-43BF-96E2-848EDD98EADA}"/>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108</xdr:row>
      <xdr:rowOff>0</xdr:rowOff>
    </xdr:from>
    <xdr:ext cx="184731" cy="264560"/>
    <xdr:sp macro="" textlink="">
      <xdr:nvSpPr>
        <xdr:cNvPr id="297" name="PoljeZBesedilom 296">
          <a:extLst>
            <a:ext uri="{FF2B5EF4-FFF2-40B4-BE49-F238E27FC236}">
              <a16:creationId xmlns:a16="http://schemas.microsoft.com/office/drawing/2014/main" id="{E5B30DDC-69E7-4679-AEF5-0A23421D0455}"/>
            </a:ext>
          </a:extLst>
        </xdr:cNvPr>
        <xdr:cNvSpPr txBox="1"/>
      </xdr:nvSpPr>
      <xdr:spPr>
        <a:xfrm>
          <a:off x="1647825" y="3202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110</xdr:row>
      <xdr:rowOff>0</xdr:rowOff>
    </xdr:from>
    <xdr:ext cx="184731" cy="264560"/>
    <xdr:sp macro="" textlink="">
      <xdr:nvSpPr>
        <xdr:cNvPr id="298" name="PoljeZBesedilom 297">
          <a:extLst>
            <a:ext uri="{FF2B5EF4-FFF2-40B4-BE49-F238E27FC236}">
              <a16:creationId xmlns:a16="http://schemas.microsoft.com/office/drawing/2014/main" id="{A21D5471-F894-4168-A495-7FCF9C1C6B19}"/>
            </a:ext>
          </a:extLst>
        </xdr:cNvPr>
        <xdr:cNvSpPr txBox="1"/>
      </xdr:nvSpPr>
      <xdr:spPr>
        <a:xfrm>
          <a:off x="1647825" y="3310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110</xdr:row>
      <xdr:rowOff>0</xdr:rowOff>
    </xdr:from>
    <xdr:ext cx="184731" cy="264560"/>
    <xdr:sp macro="" textlink="">
      <xdr:nvSpPr>
        <xdr:cNvPr id="299" name="PoljeZBesedilom 298">
          <a:extLst>
            <a:ext uri="{FF2B5EF4-FFF2-40B4-BE49-F238E27FC236}">
              <a16:creationId xmlns:a16="http://schemas.microsoft.com/office/drawing/2014/main" id="{4024775F-9250-4104-9BFF-DE51D582177C}"/>
            </a:ext>
          </a:extLst>
        </xdr:cNvPr>
        <xdr:cNvSpPr txBox="1"/>
      </xdr:nvSpPr>
      <xdr:spPr>
        <a:xfrm>
          <a:off x="1647825" y="3310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110</xdr:row>
      <xdr:rowOff>0</xdr:rowOff>
    </xdr:from>
    <xdr:ext cx="184731" cy="264560"/>
    <xdr:sp macro="" textlink="">
      <xdr:nvSpPr>
        <xdr:cNvPr id="300" name="PoljeZBesedilom 299">
          <a:extLst>
            <a:ext uri="{FF2B5EF4-FFF2-40B4-BE49-F238E27FC236}">
              <a16:creationId xmlns:a16="http://schemas.microsoft.com/office/drawing/2014/main" id="{403ACEAA-BBE5-431A-B48C-C9E2C1D22875}"/>
            </a:ext>
          </a:extLst>
        </xdr:cNvPr>
        <xdr:cNvSpPr txBox="1"/>
      </xdr:nvSpPr>
      <xdr:spPr>
        <a:xfrm>
          <a:off x="1647825" y="3310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113</xdr:row>
      <xdr:rowOff>0</xdr:rowOff>
    </xdr:from>
    <xdr:ext cx="184731" cy="264560"/>
    <xdr:sp macro="" textlink="">
      <xdr:nvSpPr>
        <xdr:cNvPr id="301" name="PoljeZBesedilom 300">
          <a:extLst>
            <a:ext uri="{FF2B5EF4-FFF2-40B4-BE49-F238E27FC236}">
              <a16:creationId xmlns:a16="http://schemas.microsoft.com/office/drawing/2014/main" id="{C1519180-8C11-4B49-BFD4-90D98B6E9AE3}"/>
            </a:ext>
          </a:extLst>
        </xdr:cNvPr>
        <xdr:cNvSpPr txBox="1"/>
      </xdr:nvSpPr>
      <xdr:spPr>
        <a:xfrm>
          <a:off x="1647825" y="1598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113</xdr:row>
      <xdr:rowOff>0</xdr:rowOff>
    </xdr:from>
    <xdr:ext cx="184731" cy="264560"/>
    <xdr:sp macro="" textlink="">
      <xdr:nvSpPr>
        <xdr:cNvPr id="302" name="PoljeZBesedilom 301">
          <a:extLst>
            <a:ext uri="{FF2B5EF4-FFF2-40B4-BE49-F238E27FC236}">
              <a16:creationId xmlns:a16="http://schemas.microsoft.com/office/drawing/2014/main" id="{88C16616-EBA0-4AE4-960B-6909C2DFB9BE}"/>
            </a:ext>
          </a:extLst>
        </xdr:cNvPr>
        <xdr:cNvSpPr txBox="1"/>
      </xdr:nvSpPr>
      <xdr:spPr>
        <a:xfrm>
          <a:off x="1647825" y="39300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205</xdr:row>
      <xdr:rowOff>0</xdr:rowOff>
    </xdr:from>
    <xdr:ext cx="184731" cy="264560"/>
    <xdr:sp macro="" textlink="">
      <xdr:nvSpPr>
        <xdr:cNvPr id="303" name="PoljeZBesedilom 302">
          <a:extLst>
            <a:ext uri="{FF2B5EF4-FFF2-40B4-BE49-F238E27FC236}">
              <a16:creationId xmlns:a16="http://schemas.microsoft.com/office/drawing/2014/main" id="{95D2C09E-99F1-41BD-B911-3952554805B5}"/>
            </a:ext>
          </a:extLst>
        </xdr:cNvPr>
        <xdr:cNvSpPr txBox="1"/>
      </xdr:nvSpPr>
      <xdr:spPr>
        <a:xfrm>
          <a:off x="1562100" y="568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205</xdr:row>
      <xdr:rowOff>0</xdr:rowOff>
    </xdr:from>
    <xdr:ext cx="184731" cy="264560"/>
    <xdr:sp macro="" textlink="">
      <xdr:nvSpPr>
        <xdr:cNvPr id="304" name="PoljeZBesedilom 303">
          <a:extLst>
            <a:ext uri="{FF2B5EF4-FFF2-40B4-BE49-F238E27FC236}">
              <a16:creationId xmlns:a16="http://schemas.microsoft.com/office/drawing/2014/main" id="{E7453BF6-34F7-41EA-A0DF-7221190A9118}"/>
            </a:ext>
          </a:extLst>
        </xdr:cNvPr>
        <xdr:cNvSpPr txBox="1"/>
      </xdr:nvSpPr>
      <xdr:spPr>
        <a:xfrm>
          <a:off x="1562100" y="568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205</xdr:row>
      <xdr:rowOff>0</xdr:rowOff>
    </xdr:from>
    <xdr:ext cx="184731" cy="264560"/>
    <xdr:sp macro="" textlink="">
      <xdr:nvSpPr>
        <xdr:cNvPr id="305" name="PoljeZBesedilom 304">
          <a:extLst>
            <a:ext uri="{FF2B5EF4-FFF2-40B4-BE49-F238E27FC236}">
              <a16:creationId xmlns:a16="http://schemas.microsoft.com/office/drawing/2014/main" id="{FCCB6B7C-DF31-4DB8-BB6A-6FA83231E622}"/>
            </a:ext>
          </a:extLst>
        </xdr:cNvPr>
        <xdr:cNvSpPr txBox="1"/>
      </xdr:nvSpPr>
      <xdr:spPr>
        <a:xfrm>
          <a:off x="1562100" y="568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205</xdr:row>
      <xdr:rowOff>0</xdr:rowOff>
    </xdr:from>
    <xdr:ext cx="184731" cy="264560"/>
    <xdr:sp macro="" textlink="">
      <xdr:nvSpPr>
        <xdr:cNvPr id="306" name="PoljeZBesedilom 305">
          <a:extLst>
            <a:ext uri="{FF2B5EF4-FFF2-40B4-BE49-F238E27FC236}">
              <a16:creationId xmlns:a16="http://schemas.microsoft.com/office/drawing/2014/main" id="{C1204BF3-9E56-44E6-9144-7A9C11150598}"/>
            </a:ext>
          </a:extLst>
        </xdr:cNvPr>
        <xdr:cNvSpPr txBox="1"/>
      </xdr:nvSpPr>
      <xdr:spPr>
        <a:xfrm>
          <a:off x="1562100" y="568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207</xdr:row>
      <xdr:rowOff>0</xdr:rowOff>
    </xdr:from>
    <xdr:ext cx="184731" cy="264560"/>
    <xdr:sp macro="" textlink="">
      <xdr:nvSpPr>
        <xdr:cNvPr id="307" name="PoljeZBesedilom 306">
          <a:extLst>
            <a:ext uri="{FF2B5EF4-FFF2-40B4-BE49-F238E27FC236}">
              <a16:creationId xmlns:a16="http://schemas.microsoft.com/office/drawing/2014/main" id="{896397D4-7373-422B-A2F4-7068C6B53ED1}"/>
            </a:ext>
          </a:extLst>
        </xdr:cNvPr>
        <xdr:cNvSpPr txBox="1"/>
      </xdr:nvSpPr>
      <xdr:spPr>
        <a:xfrm>
          <a:off x="16478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207</xdr:row>
      <xdr:rowOff>0</xdr:rowOff>
    </xdr:from>
    <xdr:ext cx="184731" cy="264560"/>
    <xdr:sp macro="" textlink="">
      <xdr:nvSpPr>
        <xdr:cNvPr id="308" name="PoljeZBesedilom 307">
          <a:extLst>
            <a:ext uri="{FF2B5EF4-FFF2-40B4-BE49-F238E27FC236}">
              <a16:creationId xmlns:a16="http://schemas.microsoft.com/office/drawing/2014/main" id="{D4ED1476-94C7-4856-9653-8FC0F0F7C841}"/>
            </a:ext>
          </a:extLst>
        </xdr:cNvPr>
        <xdr:cNvSpPr txBox="1"/>
      </xdr:nvSpPr>
      <xdr:spPr>
        <a:xfrm>
          <a:off x="16478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207</xdr:row>
      <xdr:rowOff>0</xdr:rowOff>
    </xdr:from>
    <xdr:ext cx="184731" cy="264560"/>
    <xdr:sp macro="" textlink="">
      <xdr:nvSpPr>
        <xdr:cNvPr id="309" name="PoljeZBesedilom 308">
          <a:extLst>
            <a:ext uri="{FF2B5EF4-FFF2-40B4-BE49-F238E27FC236}">
              <a16:creationId xmlns:a16="http://schemas.microsoft.com/office/drawing/2014/main" id="{CE9794F3-E333-467E-8D60-0B77E8C01724}"/>
            </a:ext>
          </a:extLst>
        </xdr:cNvPr>
        <xdr:cNvSpPr txBox="1"/>
      </xdr:nvSpPr>
      <xdr:spPr>
        <a:xfrm>
          <a:off x="16478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207</xdr:row>
      <xdr:rowOff>0</xdr:rowOff>
    </xdr:from>
    <xdr:ext cx="184731" cy="264560"/>
    <xdr:sp macro="" textlink="">
      <xdr:nvSpPr>
        <xdr:cNvPr id="310" name="PoljeZBesedilom 309">
          <a:extLst>
            <a:ext uri="{FF2B5EF4-FFF2-40B4-BE49-F238E27FC236}">
              <a16:creationId xmlns:a16="http://schemas.microsoft.com/office/drawing/2014/main" id="{F5F0D71C-555F-45ED-B265-BE0DA05CFE74}"/>
            </a:ext>
          </a:extLst>
        </xdr:cNvPr>
        <xdr:cNvSpPr txBox="1"/>
      </xdr:nvSpPr>
      <xdr:spPr>
        <a:xfrm>
          <a:off x="16478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183</xdr:row>
      <xdr:rowOff>0</xdr:rowOff>
    </xdr:from>
    <xdr:ext cx="184731" cy="298696"/>
    <xdr:sp macro="" textlink="">
      <xdr:nvSpPr>
        <xdr:cNvPr id="311" name="PoljeZBesedilom 310">
          <a:extLst>
            <a:ext uri="{FF2B5EF4-FFF2-40B4-BE49-F238E27FC236}">
              <a16:creationId xmlns:a16="http://schemas.microsoft.com/office/drawing/2014/main" id="{8E7AB01B-E724-445F-8EF0-7E60EC3EEA5C}"/>
            </a:ext>
          </a:extLst>
        </xdr:cNvPr>
        <xdr:cNvSpPr txBox="1"/>
      </xdr:nvSpPr>
      <xdr:spPr>
        <a:xfrm>
          <a:off x="1647825" y="6096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185</xdr:row>
      <xdr:rowOff>0</xdr:rowOff>
    </xdr:from>
    <xdr:ext cx="184731" cy="298696"/>
    <xdr:sp macro="" textlink="">
      <xdr:nvSpPr>
        <xdr:cNvPr id="312" name="PoljeZBesedilom 311">
          <a:extLst>
            <a:ext uri="{FF2B5EF4-FFF2-40B4-BE49-F238E27FC236}">
              <a16:creationId xmlns:a16="http://schemas.microsoft.com/office/drawing/2014/main" id="{D648226A-EA52-4F98-9B69-AAD67ED72F35}"/>
            </a:ext>
          </a:extLst>
        </xdr:cNvPr>
        <xdr:cNvSpPr txBox="1"/>
      </xdr:nvSpPr>
      <xdr:spPr>
        <a:xfrm>
          <a:off x="1647825" y="6114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185</xdr:row>
      <xdr:rowOff>0</xdr:rowOff>
    </xdr:from>
    <xdr:ext cx="184731" cy="298696"/>
    <xdr:sp macro="" textlink="">
      <xdr:nvSpPr>
        <xdr:cNvPr id="313" name="PoljeZBesedilom 312">
          <a:extLst>
            <a:ext uri="{FF2B5EF4-FFF2-40B4-BE49-F238E27FC236}">
              <a16:creationId xmlns:a16="http://schemas.microsoft.com/office/drawing/2014/main" id="{AFE02358-38BF-46DE-AECA-AB1A281719A9}"/>
            </a:ext>
          </a:extLst>
        </xdr:cNvPr>
        <xdr:cNvSpPr txBox="1"/>
      </xdr:nvSpPr>
      <xdr:spPr>
        <a:xfrm>
          <a:off x="1647825" y="6114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185</xdr:row>
      <xdr:rowOff>0</xdr:rowOff>
    </xdr:from>
    <xdr:ext cx="184731" cy="298696"/>
    <xdr:sp macro="" textlink="">
      <xdr:nvSpPr>
        <xdr:cNvPr id="314" name="PoljeZBesedilom 313">
          <a:extLst>
            <a:ext uri="{FF2B5EF4-FFF2-40B4-BE49-F238E27FC236}">
              <a16:creationId xmlns:a16="http://schemas.microsoft.com/office/drawing/2014/main" id="{506FD00C-7789-4E43-8492-B72A5013BC7A}"/>
            </a:ext>
          </a:extLst>
        </xdr:cNvPr>
        <xdr:cNvSpPr txBox="1"/>
      </xdr:nvSpPr>
      <xdr:spPr>
        <a:xfrm>
          <a:off x="1647825" y="6114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185</xdr:row>
      <xdr:rowOff>0</xdr:rowOff>
    </xdr:from>
    <xdr:ext cx="184731" cy="298696"/>
    <xdr:sp macro="" textlink="">
      <xdr:nvSpPr>
        <xdr:cNvPr id="315" name="PoljeZBesedilom 314">
          <a:extLst>
            <a:ext uri="{FF2B5EF4-FFF2-40B4-BE49-F238E27FC236}">
              <a16:creationId xmlns:a16="http://schemas.microsoft.com/office/drawing/2014/main" id="{3782CE7F-2D86-49D3-AC6B-374C0555BEAE}"/>
            </a:ext>
          </a:extLst>
        </xdr:cNvPr>
        <xdr:cNvSpPr txBox="1"/>
      </xdr:nvSpPr>
      <xdr:spPr>
        <a:xfrm>
          <a:off x="1647825" y="6114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186</xdr:row>
      <xdr:rowOff>0</xdr:rowOff>
    </xdr:from>
    <xdr:ext cx="184731" cy="298696"/>
    <xdr:sp macro="" textlink="">
      <xdr:nvSpPr>
        <xdr:cNvPr id="316" name="PoljeZBesedilom 315">
          <a:extLst>
            <a:ext uri="{FF2B5EF4-FFF2-40B4-BE49-F238E27FC236}">
              <a16:creationId xmlns:a16="http://schemas.microsoft.com/office/drawing/2014/main" id="{C2685B4B-2369-495A-AE08-D64955361150}"/>
            </a:ext>
          </a:extLst>
        </xdr:cNvPr>
        <xdr:cNvSpPr txBox="1"/>
      </xdr:nvSpPr>
      <xdr:spPr>
        <a:xfrm>
          <a:off x="1647825" y="67170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187</xdr:row>
      <xdr:rowOff>0</xdr:rowOff>
    </xdr:from>
    <xdr:ext cx="184731" cy="298696"/>
    <xdr:sp macro="" textlink="">
      <xdr:nvSpPr>
        <xdr:cNvPr id="317" name="PoljeZBesedilom 316">
          <a:extLst>
            <a:ext uri="{FF2B5EF4-FFF2-40B4-BE49-F238E27FC236}">
              <a16:creationId xmlns:a16="http://schemas.microsoft.com/office/drawing/2014/main" id="{2F9A4FAA-2FC0-415A-894B-FDDBFCCBF01E}"/>
            </a:ext>
          </a:extLst>
        </xdr:cNvPr>
        <xdr:cNvSpPr txBox="1"/>
      </xdr:nvSpPr>
      <xdr:spPr>
        <a:xfrm>
          <a:off x="1647825" y="67351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187</xdr:row>
      <xdr:rowOff>0</xdr:rowOff>
    </xdr:from>
    <xdr:ext cx="184731" cy="298696"/>
    <xdr:sp macro="" textlink="">
      <xdr:nvSpPr>
        <xdr:cNvPr id="318" name="PoljeZBesedilom 317">
          <a:extLst>
            <a:ext uri="{FF2B5EF4-FFF2-40B4-BE49-F238E27FC236}">
              <a16:creationId xmlns:a16="http://schemas.microsoft.com/office/drawing/2014/main" id="{16EB117C-4EDD-461D-816B-EB67A997A181}"/>
            </a:ext>
          </a:extLst>
        </xdr:cNvPr>
        <xdr:cNvSpPr txBox="1"/>
      </xdr:nvSpPr>
      <xdr:spPr>
        <a:xfrm>
          <a:off x="1647825" y="67351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187</xdr:row>
      <xdr:rowOff>0</xdr:rowOff>
    </xdr:from>
    <xdr:ext cx="184731" cy="298696"/>
    <xdr:sp macro="" textlink="">
      <xdr:nvSpPr>
        <xdr:cNvPr id="319" name="PoljeZBesedilom 318">
          <a:extLst>
            <a:ext uri="{FF2B5EF4-FFF2-40B4-BE49-F238E27FC236}">
              <a16:creationId xmlns:a16="http://schemas.microsoft.com/office/drawing/2014/main" id="{C45EEB66-81BB-4C67-8EC6-2550C0084385}"/>
            </a:ext>
          </a:extLst>
        </xdr:cNvPr>
        <xdr:cNvSpPr txBox="1"/>
      </xdr:nvSpPr>
      <xdr:spPr>
        <a:xfrm>
          <a:off x="1647825" y="67351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187</xdr:row>
      <xdr:rowOff>0</xdr:rowOff>
    </xdr:from>
    <xdr:ext cx="184731" cy="298696"/>
    <xdr:sp macro="" textlink="">
      <xdr:nvSpPr>
        <xdr:cNvPr id="320" name="PoljeZBesedilom 319">
          <a:extLst>
            <a:ext uri="{FF2B5EF4-FFF2-40B4-BE49-F238E27FC236}">
              <a16:creationId xmlns:a16="http://schemas.microsoft.com/office/drawing/2014/main" id="{78CEFD52-E823-411B-B555-A83114B5CEA5}"/>
            </a:ext>
          </a:extLst>
        </xdr:cNvPr>
        <xdr:cNvSpPr txBox="1"/>
      </xdr:nvSpPr>
      <xdr:spPr>
        <a:xfrm>
          <a:off x="1647825" y="67351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21" name="PoljeZBesedilom 320">
          <a:extLst>
            <a:ext uri="{FF2B5EF4-FFF2-40B4-BE49-F238E27FC236}">
              <a16:creationId xmlns:a16="http://schemas.microsoft.com/office/drawing/2014/main" id="{C1A8CC00-E660-4ADB-A6A7-DF30E647169D}"/>
            </a:ext>
          </a:extLst>
        </xdr:cNvPr>
        <xdr:cNvSpPr txBox="1"/>
      </xdr:nvSpPr>
      <xdr:spPr>
        <a:xfrm>
          <a:off x="1647825" y="6858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98696"/>
    <xdr:sp macro="" textlink="">
      <xdr:nvSpPr>
        <xdr:cNvPr id="322" name="PoljeZBesedilom 321">
          <a:extLst>
            <a:ext uri="{FF2B5EF4-FFF2-40B4-BE49-F238E27FC236}">
              <a16:creationId xmlns:a16="http://schemas.microsoft.com/office/drawing/2014/main" id="{BE5BBB01-0648-49E9-94B0-E1E5B2E385CF}"/>
            </a:ext>
          </a:extLst>
        </xdr:cNvPr>
        <xdr:cNvSpPr txBox="1"/>
      </xdr:nvSpPr>
      <xdr:spPr>
        <a:xfrm>
          <a:off x="1647825" y="6876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98696"/>
    <xdr:sp macro="" textlink="">
      <xdr:nvSpPr>
        <xdr:cNvPr id="323" name="PoljeZBesedilom 322">
          <a:extLst>
            <a:ext uri="{FF2B5EF4-FFF2-40B4-BE49-F238E27FC236}">
              <a16:creationId xmlns:a16="http://schemas.microsoft.com/office/drawing/2014/main" id="{CD5119BA-862C-431D-A190-6E4EBCCFEA78}"/>
            </a:ext>
          </a:extLst>
        </xdr:cNvPr>
        <xdr:cNvSpPr txBox="1"/>
      </xdr:nvSpPr>
      <xdr:spPr>
        <a:xfrm>
          <a:off x="1647825" y="6876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98696"/>
    <xdr:sp macro="" textlink="">
      <xdr:nvSpPr>
        <xdr:cNvPr id="324" name="PoljeZBesedilom 323">
          <a:extLst>
            <a:ext uri="{FF2B5EF4-FFF2-40B4-BE49-F238E27FC236}">
              <a16:creationId xmlns:a16="http://schemas.microsoft.com/office/drawing/2014/main" id="{A47C8FE7-2723-4867-9422-6ED69AFAA099}"/>
            </a:ext>
          </a:extLst>
        </xdr:cNvPr>
        <xdr:cNvSpPr txBox="1"/>
      </xdr:nvSpPr>
      <xdr:spPr>
        <a:xfrm>
          <a:off x="1647825" y="6876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98696"/>
    <xdr:sp macro="" textlink="">
      <xdr:nvSpPr>
        <xdr:cNvPr id="325" name="PoljeZBesedilom 324">
          <a:extLst>
            <a:ext uri="{FF2B5EF4-FFF2-40B4-BE49-F238E27FC236}">
              <a16:creationId xmlns:a16="http://schemas.microsoft.com/office/drawing/2014/main" id="{20B0B4E0-BDF8-49BA-941B-95EE482723E6}"/>
            </a:ext>
          </a:extLst>
        </xdr:cNvPr>
        <xdr:cNvSpPr txBox="1"/>
      </xdr:nvSpPr>
      <xdr:spPr>
        <a:xfrm>
          <a:off x="1647825" y="6876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189</xdr:row>
      <xdr:rowOff>0</xdr:rowOff>
    </xdr:from>
    <xdr:ext cx="184731" cy="298696"/>
    <xdr:sp macro="" textlink="">
      <xdr:nvSpPr>
        <xdr:cNvPr id="253" name="PoljeZBesedilom 252">
          <a:extLst>
            <a:ext uri="{FF2B5EF4-FFF2-40B4-BE49-F238E27FC236}">
              <a16:creationId xmlns:a16="http://schemas.microsoft.com/office/drawing/2014/main" id="{D7E34084-E050-4DF4-AD8E-6DEDADB8BEEC}"/>
            </a:ext>
          </a:extLst>
        </xdr:cNvPr>
        <xdr:cNvSpPr txBox="1"/>
      </xdr:nvSpPr>
      <xdr:spPr>
        <a:xfrm>
          <a:off x="1647825" y="7962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189</xdr:row>
      <xdr:rowOff>0</xdr:rowOff>
    </xdr:from>
    <xdr:ext cx="184731" cy="298696"/>
    <xdr:sp macro="" textlink="">
      <xdr:nvSpPr>
        <xdr:cNvPr id="256" name="PoljeZBesedilom 255">
          <a:extLst>
            <a:ext uri="{FF2B5EF4-FFF2-40B4-BE49-F238E27FC236}">
              <a16:creationId xmlns:a16="http://schemas.microsoft.com/office/drawing/2014/main" id="{D141E0B7-CC04-4DBA-AB0C-A91AB127F4C9}"/>
            </a:ext>
          </a:extLst>
        </xdr:cNvPr>
        <xdr:cNvSpPr txBox="1"/>
      </xdr:nvSpPr>
      <xdr:spPr>
        <a:xfrm>
          <a:off x="1647825" y="7962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189</xdr:row>
      <xdr:rowOff>0</xdr:rowOff>
    </xdr:from>
    <xdr:ext cx="184731" cy="298696"/>
    <xdr:sp macro="" textlink="">
      <xdr:nvSpPr>
        <xdr:cNvPr id="259" name="PoljeZBesedilom 258">
          <a:extLst>
            <a:ext uri="{FF2B5EF4-FFF2-40B4-BE49-F238E27FC236}">
              <a16:creationId xmlns:a16="http://schemas.microsoft.com/office/drawing/2014/main" id="{404DB922-F7CB-4586-956D-A123FE116383}"/>
            </a:ext>
          </a:extLst>
        </xdr:cNvPr>
        <xdr:cNvSpPr txBox="1"/>
      </xdr:nvSpPr>
      <xdr:spPr>
        <a:xfrm>
          <a:off x="1647825" y="7962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189</xdr:row>
      <xdr:rowOff>0</xdr:rowOff>
    </xdr:from>
    <xdr:ext cx="184731" cy="298696"/>
    <xdr:sp macro="" textlink="">
      <xdr:nvSpPr>
        <xdr:cNvPr id="264" name="PoljeZBesedilom 263">
          <a:extLst>
            <a:ext uri="{FF2B5EF4-FFF2-40B4-BE49-F238E27FC236}">
              <a16:creationId xmlns:a16="http://schemas.microsoft.com/office/drawing/2014/main" id="{BB63096D-6635-4E0A-91D2-AD60A17C1707}"/>
            </a:ext>
          </a:extLst>
        </xdr:cNvPr>
        <xdr:cNvSpPr txBox="1"/>
      </xdr:nvSpPr>
      <xdr:spPr>
        <a:xfrm>
          <a:off x="1647825" y="7962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267" name="PoljeZBesedilom 266">
          <a:extLst>
            <a:ext uri="{FF2B5EF4-FFF2-40B4-BE49-F238E27FC236}">
              <a16:creationId xmlns:a16="http://schemas.microsoft.com/office/drawing/2014/main" id="{43091692-5EAD-4C3D-84DE-957CE895D6E1}"/>
            </a:ext>
          </a:extLst>
        </xdr:cNvPr>
        <xdr:cNvSpPr txBox="1"/>
      </xdr:nvSpPr>
      <xdr:spPr>
        <a:xfrm>
          <a:off x="1647825" y="87153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268" name="PoljeZBesedilom 267">
          <a:extLst>
            <a:ext uri="{FF2B5EF4-FFF2-40B4-BE49-F238E27FC236}">
              <a16:creationId xmlns:a16="http://schemas.microsoft.com/office/drawing/2014/main" id="{9462B3AB-E980-4D2A-BA7F-BCB2C572E3A9}"/>
            </a:ext>
          </a:extLst>
        </xdr:cNvPr>
        <xdr:cNvSpPr txBox="1"/>
      </xdr:nvSpPr>
      <xdr:spPr>
        <a:xfrm>
          <a:off x="1647825" y="87153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274" name="PoljeZBesedilom 273">
          <a:extLst>
            <a:ext uri="{FF2B5EF4-FFF2-40B4-BE49-F238E27FC236}">
              <a16:creationId xmlns:a16="http://schemas.microsoft.com/office/drawing/2014/main" id="{CCD7862D-43A8-43DC-88B5-4042A7664952}"/>
            </a:ext>
          </a:extLst>
        </xdr:cNvPr>
        <xdr:cNvSpPr txBox="1"/>
      </xdr:nvSpPr>
      <xdr:spPr>
        <a:xfrm>
          <a:off x="1647825" y="87153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277" name="PoljeZBesedilom 276">
          <a:extLst>
            <a:ext uri="{FF2B5EF4-FFF2-40B4-BE49-F238E27FC236}">
              <a16:creationId xmlns:a16="http://schemas.microsoft.com/office/drawing/2014/main" id="{D8C5D560-F261-464E-9AB4-312044DBBE3F}"/>
            </a:ext>
          </a:extLst>
        </xdr:cNvPr>
        <xdr:cNvSpPr txBox="1"/>
      </xdr:nvSpPr>
      <xdr:spPr>
        <a:xfrm>
          <a:off x="1647825" y="87153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BEF15-2634-4EB0-AC9A-2DD2752067CC}">
  <sheetPr codeName="List1">
    <pageSetUpPr fitToPage="1"/>
  </sheetPr>
  <dimension ref="C2:K31"/>
  <sheetViews>
    <sheetView view="pageBreakPreview" zoomScaleNormal="100" zoomScaleSheetLayoutView="100" workbookViewId="0">
      <selection activeCell="M10" sqref="M10"/>
    </sheetView>
  </sheetViews>
  <sheetFormatPr defaultColWidth="9.28515625" defaultRowHeight="15"/>
  <cols>
    <col min="1" max="2" width="4.7109375" customWidth="1"/>
    <col min="3" max="3" width="22.42578125" customWidth="1"/>
    <col min="4" max="4" width="30.85546875" customWidth="1"/>
    <col min="5" max="5" width="32.7109375" customWidth="1"/>
    <col min="6" max="6" width="0.42578125" customWidth="1"/>
    <col min="7" max="7" width="7.28515625" hidden="1" customWidth="1"/>
    <col min="8" max="8" width="35" hidden="1" customWidth="1"/>
    <col min="9" max="9" width="9.28515625" hidden="1" customWidth="1"/>
    <col min="10" max="10" width="22.42578125" hidden="1" customWidth="1"/>
    <col min="11" max="11" width="17.42578125" hidden="1" customWidth="1"/>
    <col min="12" max="12" width="15.7109375" customWidth="1"/>
  </cols>
  <sheetData>
    <row r="2" spans="3:5" ht="21" customHeight="1"/>
    <row r="3" spans="3:5" ht="78.75" customHeight="1">
      <c r="C3" s="107"/>
      <c r="D3" s="107"/>
      <c r="E3" s="107"/>
    </row>
    <row r="6" spans="3:5">
      <c r="C6" s="3" t="s">
        <v>39</v>
      </c>
      <c r="D6" s="108" t="s">
        <v>109</v>
      </c>
      <c r="E6" s="108"/>
    </row>
    <row r="7" spans="3:5">
      <c r="C7" s="3"/>
      <c r="D7" s="108"/>
      <c r="E7" s="108"/>
    </row>
    <row r="8" spans="3:5" ht="16.5" customHeight="1">
      <c r="D8" s="107"/>
      <c r="E8" s="107"/>
    </row>
    <row r="9" spans="3:5" ht="69.75" customHeight="1">
      <c r="C9" s="4" t="s">
        <v>49</v>
      </c>
      <c r="D9" s="5" t="s">
        <v>277</v>
      </c>
      <c r="E9" s="1"/>
    </row>
    <row r="12" spans="3:5" ht="18.75" customHeight="1">
      <c r="C12" s="3" t="s">
        <v>40</v>
      </c>
      <c r="D12" s="107" t="s">
        <v>89</v>
      </c>
      <c r="E12" s="107"/>
    </row>
    <row r="13" spans="3:5" ht="18.75" customHeight="1">
      <c r="C13" s="3"/>
      <c r="D13" t="s">
        <v>90</v>
      </c>
    </row>
    <row r="14" spans="3:5" ht="17.25" customHeight="1">
      <c r="D14" t="s">
        <v>91</v>
      </c>
    </row>
    <row r="15" spans="3:5" ht="6" customHeight="1"/>
    <row r="16" spans="3:5" ht="60" customHeight="1">
      <c r="D16" t="e" vm="1">
        <v>#VALUE!</v>
      </c>
    </row>
    <row r="18" spans="3:5" ht="18.75">
      <c r="C18" s="3" t="s">
        <v>41</v>
      </c>
      <c r="D18" s="109" t="s">
        <v>107</v>
      </c>
      <c r="E18" s="109"/>
    </row>
    <row r="21" spans="3:5">
      <c r="C21" s="3" t="s">
        <v>42</v>
      </c>
      <c r="D21" t="s">
        <v>30</v>
      </c>
    </row>
    <row r="22" spans="3:5">
      <c r="D22" t="s">
        <v>64</v>
      </c>
      <c r="E22" t="s">
        <v>17</v>
      </c>
    </row>
    <row r="25" spans="3:5">
      <c r="C25" s="3" t="s">
        <v>43</v>
      </c>
      <c r="D25" s="19" t="s">
        <v>110</v>
      </c>
      <c r="E25" t="s">
        <v>17</v>
      </c>
    </row>
    <row r="28" spans="3:5">
      <c r="C28" s="3" t="s">
        <v>44</v>
      </c>
      <c r="D28" t="s">
        <v>111</v>
      </c>
      <c r="E28" t="s">
        <v>17</v>
      </c>
    </row>
    <row r="31" spans="3:5">
      <c r="C31" s="3" t="s">
        <v>45</v>
      </c>
      <c r="D31" t="s">
        <v>46</v>
      </c>
    </row>
  </sheetData>
  <mergeCells count="6">
    <mergeCell ref="C3:E3"/>
    <mergeCell ref="D6:E6"/>
    <mergeCell ref="D8:E8"/>
    <mergeCell ref="D12:E12"/>
    <mergeCell ref="D18:E18"/>
    <mergeCell ref="D7:E7"/>
  </mergeCells>
  <pageMargins left="0.70866141732283472" right="0.70866141732283472" top="0.74803149606299213" bottom="0.74803149606299213" header="0.31496062992125984" footer="0.31496062992125984"/>
  <pageSetup paperSize="9"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6FDF2-2DFA-40CC-ADEC-A1F46E67A5C1}">
  <sheetPr codeName="List3">
    <pageSetUpPr fitToPage="1"/>
  </sheetPr>
  <dimension ref="A1:E41"/>
  <sheetViews>
    <sheetView view="pageBreakPreview" zoomScaleNormal="100" zoomScaleSheetLayoutView="100" zoomScalePageLayoutView="84" workbookViewId="0">
      <selection activeCell="H13" sqref="H13"/>
    </sheetView>
  </sheetViews>
  <sheetFormatPr defaultColWidth="24.7109375" defaultRowHeight="15"/>
  <cols>
    <col min="1" max="1" width="4.85546875" customWidth="1"/>
    <col min="2" max="2" width="6.7109375" customWidth="1"/>
    <col min="3" max="3" width="41.140625" customWidth="1"/>
    <col min="4" max="4" width="28.140625" customWidth="1"/>
    <col min="5" max="5" width="24" customWidth="1"/>
    <col min="6" max="6" width="10.28515625" bestFit="1" customWidth="1"/>
    <col min="7" max="8" width="12.42578125" bestFit="1" customWidth="1"/>
    <col min="9" max="250" width="9.140625" customWidth="1"/>
    <col min="251" max="251" width="4.85546875" customWidth="1"/>
    <col min="252" max="252" width="2.85546875" customWidth="1"/>
    <col min="253" max="253" width="64.85546875" customWidth="1"/>
  </cols>
  <sheetData>
    <row r="1" spans="1:5">
      <c r="A1" s="3"/>
      <c r="B1" s="3"/>
      <c r="C1" s="3"/>
      <c r="D1" s="3"/>
      <c r="E1" s="3"/>
    </row>
    <row r="2" spans="1:5">
      <c r="A2" s="3"/>
      <c r="B2" s="3"/>
      <c r="C2" s="3" t="s">
        <v>108</v>
      </c>
      <c r="D2" s="3"/>
      <c r="E2" s="3"/>
    </row>
    <row r="3" spans="1:5">
      <c r="A3" s="3"/>
      <c r="B3" s="3"/>
      <c r="C3" s="3"/>
      <c r="D3" s="3"/>
      <c r="E3" s="3"/>
    </row>
    <row r="4" spans="1:5" ht="28.5" customHeight="1">
      <c r="A4" s="84"/>
      <c r="B4" s="85" t="s">
        <v>14</v>
      </c>
      <c r="C4" s="85" t="s">
        <v>66</v>
      </c>
      <c r="D4" s="85"/>
      <c r="E4" s="85" t="s">
        <v>16</v>
      </c>
    </row>
    <row r="7" spans="1:5" s="21" customFormat="1" ht="16.5">
      <c r="B7" s="86" t="s">
        <v>10</v>
      </c>
      <c r="C7" s="87" t="s">
        <v>146</v>
      </c>
      <c r="D7" s="88"/>
      <c r="E7" s="88">
        <f>'GRADBENO OBRTNIŠKA DELA'!H18</f>
        <v>0</v>
      </c>
    </row>
    <row r="8" spans="1:5" s="21" customFormat="1" ht="17.25" thickBot="1">
      <c r="B8" s="86"/>
      <c r="C8" s="87"/>
      <c r="D8" s="88"/>
      <c r="E8" s="88"/>
    </row>
    <row r="9" spans="1:5" s="21" customFormat="1" ht="17.25" thickBot="1">
      <c r="B9" s="89"/>
      <c r="C9" s="90" t="s">
        <v>115</v>
      </c>
      <c r="D9" s="91"/>
      <c r="E9" s="92">
        <f>SUM(E7:E7)</f>
        <v>0</v>
      </c>
    </row>
    <row r="10" spans="1:5" s="21" customFormat="1" ht="17.25" thickBot="1">
      <c r="B10" s="93"/>
      <c r="C10" s="94" t="s">
        <v>225</v>
      </c>
      <c r="D10" s="95"/>
      <c r="E10" s="96">
        <f>'Strelovodna zaščita'!F62</f>
        <v>0</v>
      </c>
    </row>
    <row r="11" spans="1:5" s="21" customFormat="1" ht="17.25" thickBot="1">
      <c r="B11" s="97"/>
      <c r="C11" s="98" t="s">
        <v>226</v>
      </c>
      <c r="D11" s="99"/>
      <c r="E11" s="100">
        <f>Fotovoltaika!F71</f>
        <v>0</v>
      </c>
    </row>
    <row r="13" spans="1:5" ht="22.5" customHeight="1"/>
    <row r="14" spans="1:5" s="22" customFormat="1" ht="33" customHeight="1">
      <c r="A14" s="101"/>
      <c r="B14" s="101"/>
      <c r="C14" s="101" t="s">
        <v>31</v>
      </c>
      <c r="D14" s="101"/>
      <c r="E14" s="101">
        <f>E9+E10+E11</f>
        <v>0</v>
      </c>
    </row>
    <row r="17" spans="1:5" ht="16.5">
      <c r="C17" t="s">
        <v>18</v>
      </c>
      <c r="D17" s="102">
        <v>0.22</v>
      </c>
      <c r="E17" s="103">
        <f>+E14*$D$17</f>
        <v>0</v>
      </c>
    </row>
    <row r="20" spans="1:5" ht="32.25" customHeight="1" thickBot="1">
      <c r="A20" s="104"/>
      <c r="B20" s="104"/>
      <c r="C20" s="105" t="s">
        <v>47</v>
      </c>
      <c r="D20" s="104"/>
      <c r="E20" s="106">
        <f>+E14+E17</f>
        <v>0</v>
      </c>
    </row>
    <row r="21" spans="1:5" ht="14.25" customHeight="1" thickTop="1"/>
    <row r="22" spans="1:5" hidden="1">
      <c r="B22" t="s">
        <v>14</v>
      </c>
      <c r="C22" t="s">
        <v>15</v>
      </c>
      <c r="E22" t="s">
        <v>16</v>
      </c>
    </row>
    <row r="23" spans="1:5" hidden="1"/>
    <row r="24" spans="1:5" hidden="1"/>
    <row r="25" spans="1:5" ht="17.25" hidden="1" customHeight="1">
      <c r="B25" t="s">
        <v>21</v>
      </c>
      <c r="C25" s="107" t="s">
        <v>22</v>
      </c>
      <c r="D25" s="107"/>
    </row>
    <row r="26" spans="1:5" hidden="1"/>
    <row r="27" spans="1:5" hidden="1">
      <c r="B27" t="s">
        <v>23</v>
      </c>
      <c r="C27" s="107" t="s">
        <v>24</v>
      </c>
      <c r="D27" s="107"/>
    </row>
    <row r="28" spans="1:5" hidden="1"/>
    <row r="29" spans="1:5" hidden="1">
      <c r="B29" t="s">
        <v>25</v>
      </c>
      <c r="C29" s="107" t="s">
        <v>26</v>
      </c>
      <c r="D29" s="107"/>
    </row>
    <row r="30" spans="1:5" hidden="1"/>
    <row r="31" spans="1:5" hidden="1">
      <c r="B31" t="s">
        <v>27</v>
      </c>
      <c r="C31" s="107" t="s">
        <v>28</v>
      </c>
      <c r="D31" s="107"/>
    </row>
    <row r="32" spans="1:5" hidden="1"/>
    <row r="33" spans="3:5" hidden="1">
      <c r="C33" t="s">
        <v>29</v>
      </c>
    </row>
    <row r="34" spans="3:5" hidden="1"/>
    <row r="35" spans="3:5" ht="15.75" hidden="1" thickBot="1">
      <c r="D35" t="s">
        <v>19</v>
      </c>
      <c r="E35">
        <f>SUM(E25:E33)</f>
        <v>0</v>
      </c>
    </row>
    <row r="36" spans="3:5" ht="15.75" hidden="1" thickTop="1"/>
    <row r="37" spans="3:5" hidden="1">
      <c r="C37" t="s">
        <v>18</v>
      </c>
      <c r="D37">
        <v>0.22</v>
      </c>
      <c r="E37">
        <f>+E35*$D$37</f>
        <v>0</v>
      </c>
    </row>
    <row r="38" spans="3:5" ht="15.75" hidden="1" thickBot="1">
      <c r="D38" t="s">
        <v>20</v>
      </c>
      <c r="E38">
        <f>+E35+E37</f>
        <v>0</v>
      </c>
    </row>
    <row r="39" spans="3:5" hidden="1"/>
    <row r="40" spans="3:5" ht="0.75" hidden="1" customHeight="1"/>
    <row r="41" spans="3:5" hidden="1"/>
  </sheetData>
  <sheetProtection algorithmName="SHA-512" hashValue="8C2mmJ3+okqratbVhv+ZaYzn4vnVxcqUrEZE0i23c3QmM2vLR9oP63xlQLKpD/rI63r0LksydvKmbhp6bV+CLg==" saltValue="/jWIXlzFDfCkhTMAoLL2rQ==" spinCount="100000" sheet="1" objects="1" scenarios="1"/>
  <mergeCells count="4">
    <mergeCell ref="C25:D25"/>
    <mergeCell ref="C27:D27"/>
    <mergeCell ref="C29:D29"/>
    <mergeCell ref="C31:D31"/>
  </mergeCells>
  <phoneticPr fontId="82" type="noConversion"/>
  <pageMargins left="0.70866141732283472" right="0.35433070866141736" top="0.82677165354330717" bottom="0.74803149606299213" header="0.31496062992125984" footer="0.31496062992125984"/>
  <pageSetup paperSize="9" scale="87" fitToHeight="0" orientation="portrait" r:id="rId1"/>
  <headerFooter alignWithMargins="0">
    <oddHeader>&amp;Cenergetska sanacija fasade vrtca Tezno v Mariboru, enota Mehurčki</oddHeader>
    <oddFooter>&amp;CPOPIS GO DEL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5C7F3-DB73-49BC-8781-1E0BBFC1A4BC}">
  <sheetPr codeName="List8"/>
  <dimension ref="A1:C23"/>
  <sheetViews>
    <sheetView view="pageBreakPreview" zoomScaleNormal="100" zoomScaleSheetLayoutView="100" workbookViewId="0">
      <selection activeCell="B11" sqref="B11"/>
    </sheetView>
  </sheetViews>
  <sheetFormatPr defaultRowHeight="15"/>
  <cols>
    <col min="1" max="1" width="3.42578125" customWidth="1"/>
    <col min="2" max="2" width="70" customWidth="1"/>
    <col min="3" max="3" width="4.85546875" customWidth="1"/>
    <col min="4" max="4" width="10.5703125" bestFit="1" customWidth="1"/>
    <col min="5" max="5" width="14.28515625" bestFit="1" customWidth="1"/>
    <col min="6" max="6" width="15.7109375" customWidth="1"/>
  </cols>
  <sheetData>
    <row r="1" spans="1:3">
      <c r="A1" s="8"/>
      <c r="B1" s="9" t="s">
        <v>32</v>
      </c>
      <c r="C1" s="8"/>
    </row>
    <row r="2" spans="1:3">
      <c r="A2" s="8"/>
      <c r="B2" s="8"/>
      <c r="C2" s="8"/>
    </row>
    <row r="3" spans="1:3" ht="15.75" thickBot="1">
      <c r="A3" s="11"/>
      <c r="B3" s="11"/>
      <c r="C3" s="11"/>
    </row>
    <row r="4" spans="1:3">
      <c r="A4" s="8"/>
      <c r="B4" s="9" t="s">
        <v>61</v>
      </c>
      <c r="C4" s="8"/>
    </row>
    <row r="5" spans="1:3">
      <c r="A5" s="8"/>
      <c r="B5" s="8"/>
      <c r="C5" s="8"/>
    </row>
    <row r="6" spans="1:3">
      <c r="A6" s="8"/>
      <c r="B6" s="8"/>
      <c r="C6" s="8"/>
    </row>
    <row r="7" spans="1:3" ht="30" customHeight="1">
      <c r="A7" s="8"/>
      <c r="B7" s="10" t="s">
        <v>33</v>
      </c>
      <c r="C7" s="8"/>
    </row>
    <row r="8" spans="1:3">
      <c r="A8" s="8"/>
      <c r="B8" s="10"/>
      <c r="C8" s="8"/>
    </row>
    <row r="9" spans="1:3">
      <c r="A9" s="8"/>
      <c r="B9" s="12" t="s">
        <v>34</v>
      </c>
      <c r="C9" s="8"/>
    </row>
    <row r="10" spans="1:3" ht="29.25" customHeight="1">
      <c r="A10" s="8"/>
      <c r="B10" s="13" t="s">
        <v>83</v>
      </c>
      <c r="C10" s="8"/>
    </row>
    <row r="11" spans="1:3" ht="55.5" customHeight="1">
      <c r="A11" s="8"/>
      <c r="B11" s="13" t="s">
        <v>85</v>
      </c>
      <c r="C11" s="8"/>
    </row>
    <row r="12" spans="1:3">
      <c r="A12" s="8"/>
      <c r="B12" s="14"/>
      <c r="C12" s="8"/>
    </row>
    <row r="13" spans="1:3">
      <c r="A13" s="8"/>
      <c r="B13" s="14" t="s">
        <v>86</v>
      </c>
      <c r="C13" s="8"/>
    </row>
    <row r="14" spans="1:3" ht="15.75" customHeight="1">
      <c r="A14" s="8"/>
      <c r="B14" s="14" t="s">
        <v>54</v>
      </c>
      <c r="C14" s="8"/>
    </row>
    <row r="15" spans="1:3" ht="16.5" customHeight="1">
      <c r="A15" s="8"/>
      <c r="B15" s="14" t="s">
        <v>55</v>
      </c>
      <c r="C15" s="8"/>
    </row>
    <row r="16" spans="1:3">
      <c r="A16" s="8"/>
      <c r="B16" s="14" t="s">
        <v>56</v>
      </c>
      <c r="C16" s="8"/>
    </row>
    <row r="17" spans="1:3" ht="17.25" customHeight="1">
      <c r="A17" s="8"/>
      <c r="B17" s="14" t="s">
        <v>57</v>
      </c>
      <c r="C17" s="8"/>
    </row>
    <row r="18" spans="1:3" ht="30" customHeight="1">
      <c r="A18" s="8"/>
      <c r="B18" s="13" t="s">
        <v>81</v>
      </c>
      <c r="C18" s="8"/>
    </row>
    <row r="19" spans="1:3" ht="30" customHeight="1">
      <c r="A19" s="8"/>
      <c r="B19" s="13" t="s">
        <v>58</v>
      </c>
      <c r="C19" s="8"/>
    </row>
    <row r="20" spans="1:3" ht="18.75" customHeight="1">
      <c r="A20" s="8"/>
      <c r="B20" s="13" t="s">
        <v>59</v>
      </c>
      <c r="C20" s="8"/>
    </row>
    <row r="21" spans="1:3" ht="30" customHeight="1">
      <c r="A21" s="8"/>
      <c r="B21" s="13" t="s">
        <v>60</v>
      </c>
      <c r="C21" s="8"/>
    </row>
    <row r="22" spans="1:3" ht="18" customHeight="1">
      <c r="A22" s="8"/>
      <c r="B22" s="14" t="s">
        <v>82</v>
      </c>
      <c r="C22" s="8"/>
    </row>
    <row r="23" spans="1:3">
      <c r="A23" s="8"/>
      <c r="B23" s="14"/>
      <c r="C23" s="8"/>
    </row>
  </sheetData>
  <pageMargins left="0.7" right="0.7" top="0.75" bottom="0.75" header="0.3" footer="0.3"/>
  <pageSetup paperSize="9" orientation="portrait" r:id="rId1"/>
  <headerFooter>
    <oddHeader>&amp;Cenergetska sanacija fasade vrtec Tezno v Mariboru, enota Mehurčki</oddHeader>
    <oddFooter>&amp;CPOPIS GO DEL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12FEE-B266-49D9-9BC0-FA9ECC9493D2}">
  <sheetPr>
    <tabColor theme="5" tint="0.59999389629810485"/>
  </sheetPr>
  <dimension ref="A1:I279"/>
  <sheetViews>
    <sheetView showZeros="0" view="pageBreakPreview" zoomScaleNormal="86" zoomScaleSheetLayoutView="100" workbookViewId="0">
      <selection activeCell="G1" sqref="G1"/>
    </sheetView>
  </sheetViews>
  <sheetFormatPr defaultRowHeight="15"/>
  <cols>
    <col min="1" max="2" width="5.7109375" customWidth="1"/>
    <col min="3" max="3" width="27.140625" customWidth="1"/>
    <col min="4" max="4" width="18.42578125" customWidth="1"/>
    <col min="5" max="5" width="8.28515625" customWidth="1"/>
    <col min="6" max="6" width="8.5703125" customWidth="1"/>
    <col min="7" max="7" width="10.85546875" style="25" customWidth="1"/>
    <col min="8" max="8" width="15.5703125" customWidth="1"/>
    <col min="9" max="9" width="18.85546875" customWidth="1"/>
    <col min="10" max="10" width="3.42578125" customWidth="1"/>
    <col min="11" max="11" width="24.28515625" customWidth="1"/>
    <col min="12" max="12" width="3.85546875" customWidth="1"/>
    <col min="13" max="14" width="3.28515625" customWidth="1"/>
    <col min="15" max="15" width="2.7109375" customWidth="1"/>
    <col min="16" max="16" width="3.85546875" customWidth="1"/>
  </cols>
  <sheetData>
    <row r="1" spans="1:8" ht="19.5" thickBot="1">
      <c r="A1" s="30" t="s">
        <v>10</v>
      </c>
      <c r="B1" s="30" t="s">
        <v>112</v>
      </c>
      <c r="C1" s="30"/>
      <c r="D1" s="30"/>
      <c r="E1" s="30"/>
      <c r="F1" s="30"/>
      <c r="G1" s="24"/>
      <c r="H1" s="30"/>
    </row>
    <row r="4" spans="1:8" ht="21.75" customHeight="1">
      <c r="C4" s="3" t="s">
        <v>75</v>
      </c>
      <c r="D4" s="3"/>
      <c r="H4" s="31" t="s">
        <v>35</v>
      </c>
    </row>
    <row r="6" spans="1:8">
      <c r="B6" t="s">
        <v>9</v>
      </c>
      <c r="C6" t="s">
        <v>38</v>
      </c>
      <c r="H6" s="32">
        <f>H33</f>
        <v>0</v>
      </c>
    </row>
    <row r="7" spans="1:8">
      <c r="B7" t="s">
        <v>3</v>
      </c>
      <c r="C7" t="s">
        <v>65</v>
      </c>
      <c r="H7" s="32">
        <f>H99</f>
        <v>0</v>
      </c>
    </row>
    <row r="8" spans="1:8">
      <c r="B8" t="s">
        <v>2</v>
      </c>
      <c r="C8" t="s">
        <v>113</v>
      </c>
      <c r="H8" s="32">
        <f>H122</f>
        <v>0</v>
      </c>
    </row>
    <row r="9" spans="1:8">
      <c r="B9" t="s">
        <v>7</v>
      </c>
      <c r="C9" t="s">
        <v>103</v>
      </c>
      <c r="H9" s="32">
        <f>H155</f>
        <v>0</v>
      </c>
    </row>
    <row r="10" spans="1:8">
      <c r="B10" t="s">
        <v>8</v>
      </c>
      <c r="C10" t="s">
        <v>145</v>
      </c>
      <c r="H10" s="32">
        <f>H196</f>
        <v>0</v>
      </c>
    </row>
    <row r="11" spans="1:8">
      <c r="B11" t="s">
        <v>13</v>
      </c>
      <c r="C11" t="s">
        <v>114</v>
      </c>
      <c r="H11" s="32">
        <f>H214</f>
        <v>0</v>
      </c>
    </row>
    <row r="12" spans="1:8">
      <c r="B12" t="s">
        <v>88</v>
      </c>
      <c r="C12" t="s">
        <v>179</v>
      </c>
      <c r="H12" s="32">
        <f>H233</f>
        <v>0</v>
      </c>
    </row>
    <row r="13" spans="1:8">
      <c r="B13" t="s">
        <v>104</v>
      </c>
      <c r="C13" t="s">
        <v>68</v>
      </c>
      <c r="H13" s="32">
        <f>H243</f>
        <v>0</v>
      </c>
    </row>
    <row r="14" spans="1:8">
      <c r="B14" t="s">
        <v>105</v>
      </c>
      <c r="C14" t="s">
        <v>70</v>
      </c>
      <c r="H14" s="32">
        <f>H252</f>
        <v>0</v>
      </c>
    </row>
    <row r="15" spans="1:8">
      <c r="H15" s="32"/>
    </row>
    <row r="16" spans="1:8" ht="19.5" customHeight="1" thickBot="1">
      <c r="A16" s="37"/>
      <c r="B16" s="37" t="s">
        <v>37</v>
      </c>
      <c r="C16" s="37"/>
      <c r="D16" s="37"/>
      <c r="E16" s="37"/>
      <c r="F16" s="37"/>
      <c r="G16" s="6"/>
      <c r="H16" s="33">
        <f>(H6+H7+H8+H9+H10+H11+H12+H13+H14)*0.1</f>
        <v>0</v>
      </c>
    </row>
    <row r="17" spans="1:8" ht="19.5" customHeight="1">
      <c r="A17" s="3"/>
      <c r="B17" s="3"/>
      <c r="C17" s="3"/>
      <c r="D17" s="3"/>
      <c r="E17" s="3"/>
      <c r="F17" s="3"/>
      <c r="G17" s="20"/>
    </row>
    <row r="18" spans="1:8" ht="17.25" thickBot="1">
      <c r="A18" s="38"/>
      <c r="B18" s="38"/>
      <c r="C18" s="39" t="s">
        <v>69</v>
      </c>
      <c r="D18" s="39"/>
      <c r="E18" s="38"/>
      <c r="F18" s="38"/>
      <c r="G18" s="26"/>
      <c r="H18" s="34">
        <f>SUM(H6:H16)</f>
        <v>0</v>
      </c>
    </row>
    <row r="19" spans="1:8" ht="15.75" thickTop="1"/>
    <row r="22" spans="1:8" ht="30.75" customHeight="1">
      <c r="C22" s="15" t="s">
        <v>11</v>
      </c>
      <c r="D22" s="15"/>
      <c r="E22" s="16" t="s">
        <v>1</v>
      </c>
      <c r="F22" s="16" t="s">
        <v>12</v>
      </c>
      <c r="G22" s="7" t="s">
        <v>36</v>
      </c>
      <c r="H22" s="31" t="s">
        <v>35</v>
      </c>
    </row>
    <row r="24" spans="1:8">
      <c r="A24" s="35"/>
      <c r="B24" s="35" t="s">
        <v>9</v>
      </c>
      <c r="C24" s="35" t="s">
        <v>38</v>
      </c>
      <c r="D24" s="35"/>
      <c r="E24" s="35"/>
      <c r="F24" s="35"/>
      <c r="G24" s="27"/>
      <c r="H24" s="35"/>
    </row>
    <row r="26" spans="1:8">
      <c r="A26" s="8"/>
      <c r="B26" s="8"/>
      <c r="C26" s="9" t="s">
        <v>4</v>
      </c>
      <c r="D26" s="9"/>
      <c r="E26" s="8"/>
      <c r="F26" s="8"/>
      <c r="G26" s="28"/>
      <c r="H26" s="8"/>
    </row>
    <row r="27" spans="1:8">
      <c r="A27" s="8"/>
      <c r="B27" s="8"/>
      <c r="C27" s="8"/>
      <c r="D27" s="8"/>
      <c r="E27" s="8"/>
      <c r="F27" s="8"/>
      <c r="G27" s="28"/>
      <c r="H27" s="8"/>
    </row>
    <row r="28" spans="1:8" ht="58.5" customHeight="1">
      <c r="A28" s="8"/>
      <c r="B28" s="8"/>
      <c r="C28" s="119" t="s">
        <v>84</v>
      </c>
      <c r="D28" s="111"/>
      <c r="E28" s="41"/>
      <c r="F28" s="8"/>
      <c r="G28" s="28"/>
      <c r="H28" s="8"/>
    </row>
    <row r="29" spans="1:8" ht="18" customHeight="1">
      <c r="A29" s="8"/>
      <c r="B29" s="8"/>
      <c r="C29" s="119" t="s">
        <v>50</v>
      </c>
      <c r="D29" s="111"/>
      <c r="E29" s="42"/>
      <c r="F29" s="8"/>
      <c r="G29" s="28"/>
      <c r="H29" s="8"/>
    </row>
    <row r="30" spans="1:8" ht="14.25" customHeight="1">
      <c r="A30" s="8"/>
      <c r="B30" s="8"/>
      <c r="C30" s="14"/>
      <c r="D30" s="14"/>
      <c r="E30" s="8"/>
      <c r="F30" s="8"/>
      <c r="G30" s="28"/>
      <c r="H30" s="8"/>
    </row>
    <row r="31" spans="1:8" s="2" customFormat="1" ht="176.25" customHeight="1">
      <c r="A31" s="8"/>
      <c r="B31" s="43">
        <f>MAX($A$1:B30)+1</f>
        <v>1</v>
      </c>
      <c r="C31" s="112" t="s">
        <v>116</v>
      </c>
      <c r="D31" s="111"/>
      <c r="E31" s="45" t="s">
        <v>62</v>
      </c>
      <c r="F31" s="46">
        <v>1</v>
      </c>
      <c r="G31" s="17">
        <v>0</v>
      </c>
      <c r="H31" s="32">
        <f>F31*G31</f>
        <v>0</v>
      </c>
    </row>
    <row r="32" spans="1:8" s="2" customFormat="1" ht="12.75" customHeight="1">
      <c r="A32" s="8"/>
      <c r="B32" s="43"/>
      <c r="C32" s="14"/>
      <c r="D32" s="14"/>
      <c r="E32" s="8"/>
      <c r="F32" s="47"/>
      <c r="G32" s="28"/>
      <c r="H32" s="8"/>
    </row>
    <row r="33" spans="1:8" ht="16.5" customHeight="1" thickBot="1">
      <c r="A33" s="48"/>
      <c r="B33" s="48" t="s">
        <v>9</v>
      </c>
      <c r="C33" s="48" t="s">
        <v>5</v>
      </c>
      <c r="D33" s="48"/>
      <c r="E33" s="48"/>
      <c r="F33" s="48"/>
      <c r="G33" s="29"/>
      <c r="H33" s="36">
        <f>SUM(H31:H32)</f>
        <v>0</v>
      </c>
    </row>
    <row r="34" spans="1:8" ht="15.75" thickTop="1"/>
    <row r="36" spans="1:8">
      <c r="A36" s="35"/>
      <c r="B36" s="35" t="s">
        <v>3</v>
      </c>
      <c r="C36" s="35" t="s">
        <v>65</v>
      </c>
      <c r="D36" s="35"/>
      <c r="E36" s="35"/>
      <c r="F36" s="35"/>
      <c r="G36" s="27"/>
      <c r="H36" s="35"/>
    </row>
    <row r="38" spans="1:8">
      <c r="C38" s="3" t="s">
        <v>4</v>
      </c>
      <c r="D38" s="3"/>
    </row>
    <row r="40" spans="1:8" ht="42.75" customHeight="1">
      <c r="C40" s="119" t="s">
        <v>92</v>
      </c>
      <c r="D40" s="111"/>
    </row>
    <row r="41" spans="1:8" ht="171.75" customHeight="1">
      <c r="C41" s="119" t="s">
        <v>93</v>
      </c>
      <c r="D41" s="111"/>
    </row>
    <row r="42" spans="1:8" ht="108.75" customHeight="1">
      <c r="C42" s="119" t="s">
        <v>95</v>
      </c>
      <c r="D42" s="111"/>
    </row>
    <row r="43" spans="1:8" ht="95.25" customHeight="1">
      <c r="C43" s="119" t="s">
        <v>94</v>
      </c>
      <c r="D43" s="111"/>
    </row>
    <row r="44" spans="1:8" ht="42.75" customHeight="1">
      <c r="C44" s="119" t="s">
        <v>96</v>
      </c>
      <c r="D44" s="111"/>
    </row>
    <row r="45" spans="1:8" ht="56.25" customHeight="1">
      <c r="C45" s="119" t="s">
        <v>97</v>
      </c>
      <c r="D45" s="111"/>
    </row>
    <row r="46" spans="1:8" ht="45.75" customHeight="1">
      <c r="C46" s="119" t="s">
        <v>98</v>
      </c>
      <c r="D46" s="111"/>
    </row>
    <row r="47" spans="1:8" ht="108" customHeight="1">
      <c r="C47" s="119" t="s">
        <v>99</v>
      </c>
      <c r="D47" s="111"/>
    </row>
    <row r="48" spans="1:8" ht="68.25" customHeight="1">
      <c r="C48" s="119" t="s">
        <v>100</v>
      </c>
      <c r="D48" s="111"/>
    </row>
    <row r="49" spans="1:8" ht="27.75" customHeight="1">
      <c r="C49" s="119" t="s">
        <v>101</v>
      </c>
      <c r="D49" s="111"/>
    </row>
    <row r="50" spans="1:8" ht="41.25" customHeight="1">
      <c r="C50" s="119" t="s">
        <v>102</v>
      </c>
      <c r="D50" s="111"/>
    </row>
    <row r="51" spans="1:8" ht="42.75" customHeight="1">
      <c r="A51" s="8"/>
      <c r="B51" s="8"/>
      <c r="C51" s="119" t="s">
        <v>78</v>
      </c>
      <c r="D51" s="111"/>
      <c r="E51" s="8"/>
      <c r="F51" s="8"/>
      <c r="G51" s="28"/>
      <c r="H51" s="8"/>
    </row>
    <row r="52" spans="1:8" ht="31.5" customHeight="1">
      <c r="A52" s="8"/>
      <c r="B52" s="8"/>
      <c r="C52" s="119" t="s">
        <v>6</v>
      </c>
      <c r="D52" s="111"/>
      <c r="E52" s="8"/>
      <c r="F52" s="8"/>
      <c r="G52" s="28"/>
      <c r="H52" s="8"/>
    </row>
    <row r="53" spans="1:8" ht="67.5" customHeight="1">
      <c r="A53" s="8"/>
      <c r="B53" s="8"/>
      <c r="C53" s="119" t="s">
        <v>77</v>
      </c>
      <c r="D53" s="111"/>
      <c r="E53" s="8"/>
      <c r="F53" s="8"/>
      <c r="G53" s="28"/>
      <c r="H53" s="8"/>
    </row>
    <row r="54" spans="1:8" ht="56.25" customHeight="1">
      <c r="A54" s="8"/>
      <c r="B54" s="8"/>
      <c r="C54" s="119" t="s">
        <v>51</v>
      </c>
      <c r="D54" s="111"/>
      <c r="E54" s="8"/>
      <c r="F54" s="8"/>
      <c r="G54" s="28"/>
      <c r="H54" s="8"/>
    </row>
    <row r="55" spans="1:8" ht="19.5" customHeight="1">
      <c r="A55" s="8"/>
      <c r="B55" s="8"/>
      <c r="C55" s="119" t="s">
        <v>52</v>
      </c>
      <c r="D55" s="111"/>
      <c r="E55" s="8"/>
      <c r="F55" s="8"/>
      <c r="G55" s="28"/>
      <c r="H55" s="8"/>
    </row>
    <row r="56" spans="1:8" ht="28.5" customHeight="1">
      <c r="A56" s="8"/>
      <c r="B56" s="8"/>
      <c r="C56" s="119" t="s">
        <v>79</v>
      </c>
      <c r="D56" s="111"/>
      <c r="E56" s="8"/>
      <c r="F56" s="8"/>
      <c r="G56" s="28"/>
      <c r="H56" s="8"/>
    </row>
    <row r="57" spans="1:8" ht="57.75" customHeight="1">
      <c r="A57" s="8"/>
      <c r="B57" s="8"/>
      <c r="C57" s="119" t="s">
        <v>80</v>
      </c>
      <c r="D57" s="111"/>
      <c r="E57" s="8"/>
      <c r="F57" s="8"/>
      <c r="G57" s="28"/>
      <c r="H57" s="8"/>
    </row>
    <row r="58" spans="1:8" ht="44.25" customHeight="1">
      <c r="A58" s="8"/>
      <c r="B58" s="8"/>
      <c r="C58" s="119" t="s">
        <v>53</v>
      </c>
      <c r="D58" s="111"/>
      <c r="E58" s="8"/>
      <c r="F58" s="8"/>
      <c r="G58" s="28"/>
      <c r="H58" s="8"/>
    </row>
    <row r="62" spans="1:8" ht="41.25" customHeight="1">
      <c r="A62" s="8"/>
      <c r="B62" s="49">
        <f>MAX($A$1:B57)+1</f>
        <v>2</v>
      </c>
      <c r="C62" s="120" t="s">
        <v>185</v>
      </c>
      <c r="D62" s="111"/>
      <c r="E62" s="45" t="s">
        <v>63</v>
      </c>
      <c r="F62" s="46">
        <v>8</v>
      </c>
      <c r="G62" s="17">
        <v>0</v>
      </c>
      <c r="H62" s="32">
        <f>F62*G62</f>
        <v>0</v>
      </c>
    </row>
    <row r="64" spans="1:8" ht="22.5" customHeight="1">
      <c r="A64" s="8"/>
      <c r="B64" s="49">
        <f>MAX($A$1:B63)+1</f>
        <v>3</v>
      </c>
      <c r="C64" s="118" t="s">
        <v>120</v>
      </c>
      <c r="D64" s="118"/>
      <c r="E64" s="45" t="s">
        <v>63</v>
      </c>
      <c r="F64" s="46">
        <v>3</v>
      </c>
      <c r="G64" s="17">
        <v>0</v>
      </c>
      <c r="H64" s="32">
        <f>F64*G64</f>
        <v>0</v>
      </c>
    </row>
    <row r="65" spans="1:9" ht="13.5" customHeight="1">
      <c r="A65" s="8"/>
      <c r="B65" s="8"/>
      <c r="C65" s="8"/>
      <c r="D65" s="8"/>
      <c r="E65" s="8"/>
      <c r="F65" s="8"/>
      <c r="G65" s="28"/>
      <c r="H65" s="8"/>
    </row>
    <row r="66" spans="1:9" ht="79.5" customHeight="1">
      <c r="A66" s="8"/>
      <c r="B66" s="49">
        <f>MAX($A$1:B64)+1</f>
        <v>4</v>
      </c>
      <c r="C66" s="118" t="s">
        <v>180</v>
      </c>
      <c r="D66" s="111"/>
      <c r="E66" s="45" t="s">
        <v>63</v>
      </c>
      <c r="F66" s="46">
        <v>5</v>
      </c>
      <c r="G66" s="17">
        <v>0</v>
      </c>
      <c r="H66" s="32">
        <f>F66*G66</f>
        <v>0</v>
      </c>
    </row>
    <row r="67" spans="1:9" ht="13.5" customHeight="1">
      <c r="A67" s="8"/>
      <c r="B67" s="8"/>
      <c r="C67" s="8"/>
      <c r="D67" s="8"/>
      <c r="E67" s="8"/>
      <c r="F67" s="8"/>
      <c r="G67" s="28"/>
      <c r="H67" s="8"/>
    </row>
    <row r="68" spans="1:9" ht="39.75" customHeight="1">
      <c r="A68" s="8"/>
      <c r="B68" s="49">
        <f>MAX($A$1:B64)+1</f>
        <v>4</v>
      </c>
      <c r="C68" s="118" t="s">
        <v>199</v>
      </c>
      <c r="D68" s="111"/>
      <c r="E68" s="45"/>
      <c r="F68" s="46"/>
      <c r="G68" s="17"/>
      <c r="H68" s="32"/>
    </row>
    <row r="69" spans="1:9" ht="56.25" customHeight="1">
      <c r="A69" s="8"/>
      <c r="B69" s="8"/>
      <c r="C69" s="118" t="s">
        <v>200</v>
      </c>
      <c r="D69" s="111"/>
      <c r="E69" s="45" t="s">
        <v>132</v>
      </c>
      <c r="F69" s="46">
        <v>0.4</v>
      </c>
      <c r="G69" s="17">
        <v>0</v>
      </c>
      <c r="H69" s="32">
        <f>F69*G69</f>
        <v>0</v>
      </c>
    </row>
    <row r="70" spans="1:9" ht="13.5" customHeight="1">
      <c r="A70" s="8"/>
      <c r="B70" s="8"/>
      <c r="C70" s="8"/>
      <c r="D70" s="8"/>
      <c r="E70" s="8"/>
      <c r="F70" s="8"/>
      <c r="G70" s="28"/>
      <c r="H70" s="8"/>
    </row>
    <row r="71" spans="1:9" ht="68.25" customHeight="1">
      <c r="A71" s="8"/>
      <c r="B71" s="49">
        <f>MAX($A$1:B66)+1</f>
        <v>5</v>
      </c>
      <c r="C71" s="118" t="s">
        <v>181</v>
      </c>
      <c r="D71" s="111"/>
      <c r="E71" s="45" t="s">
        <v>0</v>
      </c>
      <c r="F71" s="46">
        <v>2</v>
      </c>
      <c r="G71" s="17">
        <v>0</v>
      </c>
      <c r="H71" s="32">
        <f>F71*G71</f>
        <v>0</v>
      </c>
    </row>
    <row r="72" spans="1:9" ht="13.5" customHeight="1">
      <c r="A72" s="8"/>
      <c r="B72" s="8"/>
      <c r="C72" s="8"/>
      <c r="D72" s="8"/>
      <c r="E72" s="8"/>
      <c r="F72" s="8"/>
      <c r="G72" s="28"/>
      <c r="H72" s="8"/>
    </row>
    <row r="73" spans="1:9" ht="67.5" customHeight="1">
      <c r="A73" s="8"/>
      <c r="B73" s="49">
        <f>MAX($A$1:B71)+1</f>
        <v>6</v>
      </c>
      <c r="C73" s="117" t="s">
        <v>124</v>
      </c>
      <c r="D73" s="111"/>
      <c r="E73" s="45" t="s">
        <v>0</v>
      </c>
      <c r="F73" s="46">
        <v>4</v>
      </c>
      <c r="G73" s="17">
        <v>0</v>
      </c>
      <c r="H73" s="32">
        <f>F73*G73</f>
        <v>0</v>
      </c>
    </row>
    <row r="74" spans="1:9" ht="13.5" customHeight="1">
      <c r="A74" s="8"/>
      <c r="B74" s="8"/>
      <c r="C74" s="8"/>
      <c r="D74" s="8"/>
      <c r="E74" s="8"/>
      <c r="F74" s="8"/>
      <c r="G74" s="28"/>
      <c r="H74" s="8"/>
    </row>
    <row r="75" spans="1:9" ht="72" customHeight="1">
      <c r="A75" s="8"/>
      <c r="B75" s="49">
        <f>MAX($A$1:B74)+1</f>
        <v>7</v>
      </c>
      <c r="C75" s="110" t="s">
        <v>123</v>
      </c>
      <c r="D75" s="111"/>
      <c r="E75" s="45"/>
      <c r="F75" s="46"/>
      <c r="G75" s="17"/>
      <c r="H75" s="32"/>
    </row>
    <row r="76" spans="1:9" ht="32.25" customHeight="1">
      <c r="A76" s="8"/>
      <c r="B76" s="51"/>
      <c r="C76" s="116" t="s">
        <v>117</v>
      </c>
      <c r="D76" s="111"/>
      <c r="E76" s="45" t="s">
        <v>0</v>
      </c>
      <c r="F76" s="46">
        <v>24</v>
      </c>
      <c r="G76" s="17">
        <v>0</v>
      </c>
      <c r="H76" s="32">
        <f>F76*G76</f>
        <v>0</v>
      </c>
      <c r="I76" s="18"/>
    </row>
    <row r="77" spans="1:9" ht="14.25" customHeight="1">
      <c r="A77" s="8"/>
      <c r="B77" s="51"/>
      <c r="C77" s="8"/>
      <c r="D77" s="8"/>
      <c r="E77" s="8"/>
      <c r="F77" s="8"/>
      <c r="G77" s="28"/>
      <c r="H77" s="8"/>
      <c r="I77" s="18"/>
    </row>
    <row r="78" spans="1:9" ht="19.5" customHeight="1">
      <c r="A78" s="8"/>
      <c r="B78" s="49">
        <f>MAX($A$1:B75)+1</f>
        <v>8</v>
      </c>
      <c r="C78" s="110" t="s">
        <v>119</v>
      </c>
      <c r="D78" s="111"/>
      <c r="E78" s="45" t="s">
        <v>87</v>
      </c>
      <c r="F78" s="46">
        <v>5</v>
      </c>
      <c r="G78" s="17">
        <v>0</v>
      </c>
      <c r="H78" s="32">
        <f>F78*G78</f>
        <v>0</v>
      </c>
    </row>
    <row r="79" spans="1:9" ht="14.25" customHeight="1">
      <c r="A79" s="8"/>
      <c r="B79" s="51"/>
      <c r="C79" s="8"/>
      <c r="D79" s="8"/>
      <c r="E79" s="8"/>
      <c r="F79" s="8"/>
      <c r="G79" s="28"/>
      <c r="H79" s="8"/>
      <c r="I79" s="18"/>
    </row>
    <row r="80" spans="1:9" ht="72" customHeight="1">
      <c r="A80" s="8"/>
      <c r="B80" s="49">
        <f>MAX($A$1:B79)+1</f>
        <v>9</v>
      </c>
      <c r="C80" s="110" t="s">
        <v>122</v>
      </c>
      <c r="D80" s="111"/>
      <c r="E80" s="45"/>
      <c r="F80" s="46"/>
      <c r="G80" s="17"/>
      <c r="H80" s="32"/>
    </row>
    <row r="81" spans="1:9" ht="30.75" customHeight="1">
      <c r="A81" s="8"/>
      <c r="B81" s="49"/>
      <c r="C81" s="118" t="s">
        <v>121</v>
      </c>
      <c r="D81" s="111"/>
      <c r="E81" s="45" t="s">
        <v>118</v>
      </c>
      <c r="F81" s="46">
        <v>1</v>
      </c>
      <c r="G81" s="17">
        <v>0</v>
      </c>
      <c r="H81" s="32">
        <f>F81*G81</f>
        <v>0</v>
      </c>
    </row>
    <row r="82" spans="1:9" ht="14.25" customHeight="1">
      <c r="A82" s="8"/>
      <c r="B82" s="51"/>
      <c r="C82" s="8"/>
      <c r="D82" s="8"/>
      <c r="E82" s="8"/>
      <c r="F82" s="8"/>
      <c r="G82" s="28"/>
      <c r="H82" s="8"/>
      <c r="I82" s="18"/>
    </row>
    <row r="83" spans="1:9" ht="105.75" customHeight="1">
      <c r="A83" s="8"/>
      <c r="B83" s="49">
        <f>MAX($A$1:B80)+1</f>
        <v>10</v>
      </c>
      <c r="C83" s="110" t="s">
        <v>274</v>
      </c>
      <c r="D83" s="111"/>
      <c r="E83" s="45"/>
      <c r="F83" s="46"/>
      <c r="G83" s="17"/>
      <c r="H83" s="32"/>
    </row>
    <row r="84" spans="1:9" ht="71.25" customHeight="1">
      <c r="A84" s="8"/>
      <c r="B84" s="51"/>
      <c r="C84" s="116" t="s">
        <v>159</v>
      </c>
      <c r="D84" s="111"/>
      <c r="E84" s="45" t="s">
        <v>132</v>
      </c>
      <c r="F84" s="46">
        <v>199</v>
      </c>
      <c r="G84" s="17">
        <v>0</v>
      </c>
      <c r="H84" s="32">
        <f>F84*G84</f>
        <v>0</v>
      </c>
      <c r="I84" s="18"/>
    </row>
    <row r="85" spans="1:9" ht="14.25" customHeight="1">
      <c r="A85" s="8"/>
      <c r="B85" s="51"/>
      <c r="C85" s="8"/>
      <c r="D85" s="8"/>
      <c r="E85" s="8"/>
      <c r="F85" s="8"/>
      <c r="G85" s="28"/>
      <c r="H85" s="8"/>
      <c r="I85" s="18"/>
    </row>
    <row r="86" spans="1:9" ht="72.75" customHeight="1">
      <c r="A86" s="8"/>
      <c r="B86" s="49">
        <f>MAX($A$1:B83)+1</f>
        <v>11</v>
      </c>
      <c r="C86" s="110" t="s">
        <v>158</v>
      </c>
      <c r="D86" s="111"/>
      <c r="E86" s="45" t="s">
        <v>0</v>
      </c>
      <c r="F86" s="46">
        <v>223</v>
      </c>
      <c r="G86" s="17">
        <v>0</v>
      </c>
      <c r="H86" s="32">
        <f>F86*G86</f>
        <v>0</v>
      </c>
      <c r="I86" s="18"/>
    </row>
    <row r="87" spans="1:9" ht="15" customHeight="1">
      <c r="A87" s="8"/>
      <c r="B87" s="51"/>
      <c r="C87" s="50"/>
      <c r="D87" s="40"/>
      <c r="E87" s="8"/>
      <c r="F87" s="8"/>
      <c r="G87" s="28"/>
      <c r="H87" s="8"/>
      <c r="I87" s="18"/>
    </row>
    <row r="88" spans="1:9" ht="57.75" customHeight="1">
      <c r="A88" s="8"/>
      <c r="B88" s="49">
        <f>MAX($A$1:B86)+1</f>
        <v>12</v>
      </c>
      <c r="C88" s="110" t="s">
        <v>126</v>
      </c>
      <c r="D88" s="111"/>
      <c r="E88" s="45" t="s">
        <v>87</v>
      </c>
      <c r="F88" s="46">
        <v>19</v>
      </c>
      <c r="G88" s="17">
        <v>0</v>
      </c>
      <c r="H88" s="32">
        <f>F88*G88</f>
        <v>0</v>
      </c>
    </row>
    <row r="89" spans="1:9" ht="13.5" customHeight="1">
      <c r="A89" s="8"/>
      <c r="B89" s="49"/>
      <c r="C89" s="50"/>
      <c r="D89" s="40"/>
      <c r="E89" s="45"/>
      <c r="F89" s="46"/>
      <c r="G89" s="17"/>
      <c r="H89" s="32"/>
    </row>
    <row r="90" spans="1:9" ht="95.25" customHeight="1">
      <c r="A90" s="8"/>
      <c r="B90" s="49">
        <f>MAX($A$1:B88)+1</f>
        <v>13</v>
      </c>
      <c r="C90" s="110" t="s">
        <v>182</v>
      </c>
      <c r="D90" s="111"/>
      <c r="E90" s="45" t="s">
        <v>87</v>
      </c>
      <c r="F90" s="46">
        <v>19</v>
      </c>
      <c r="G90" s="17">
        <v>0</v>
      </c>
      <c r="H90" s="32">
        <f>F90*G90</f>
        <v>0</v>
      </c>
    </row>
    <row r="91" spans="1:9" ht="14.25" customHeight="1">
      <c r="A91" s="8"/>
      <c r="B91" s="51"/>
      <c r="C91" s="8"/>
      <c r="D91" s="8"/>
      <c r="E91" s="8"/>
      <c r="F91" s="8"/>
      <c r="G91" s="28"/>
      <c r="H91" s="8"/>
      <c r="I91" s="18"/>
    </row>
    <row r="92" spans="1:9" ht="57.75" customHeight="1">
      <c r="A92" s="8"/>
      <c r="B92" s="49">
        <f>MAX($A$1:B90)+1</f>
        <v>14</v>
      </c>
      <c r="C92" s="110" t="s">
        <v>127</v>
      </c>
      <c r="D92" s="111"/>
      <c r="E92" s="45"/>
      <c r="F92" s="46"/>
      <c r="G92" s="17"/>
      <c r="H92" s="32"/>
    </row>
    <row r="93" spans="1:9" ht="30" customHeight="1">
      <c r="A93" s="8"/>
      <c r="B93" s="51"/>
      <c r="C93" s="116" t="s">
        <v>128</v>
      </c>
      <c r="D93" s="111"/>
      <c r="E93" s="45" t="s">
        <v>48</v>
      </c>
      <c r="F93" s="46">
        <v>108.8</v>
      </c>
      <c r="G93" s="17">
        <v>0</v>
      </c>
      <c r="H93" s="32">
        <f>F93*G93</f>
        <v>0</v>
      </c>
      <c r="I93" s="18"/>
    </row>
    <row r="94" spans="1:9" ht="14.25" customHeight="1">
      <c r="A94" s="8"/>
      <c r="B94" s="51"/>
      <c r="C94" s="8"/>
      <c r="D94" s="8"/>
      <c r="E94" s="8"/>
      <c r="F94" s="8"/>
      <c r="G94" s="28"/>
      <c r="H94" s="8"/>
      <c r="I94" s="18"/>
    </row>
    <row r="95" spans="1:9" ht="57" customHeight="1">
      <c r="A95" s="8"/>
      <c r="B95" s="49">
        <f>MAX($A$1:B92)+1</f>
        <v>15</v>
      </c>
      <c r="C95" s="110" t="s">
        <v>125</v>
      </c>
      <c r="D95" s="111"/>
      <c r="E95" s="45" t="s">
        <v>48</v>
      </c>
      <c r="F95" s="46">
        <v>21</v>
      </c>
      <c r="G95" s="17">
        <v>0</v>
      </c>
      <c r="H95" s="32">
        <f>F95*G95</f>
        <v>0</v>
      </c>
    </row>
    <row r="96" spans="1:9" ht="14.25" customHeight="1">
      <c r="A96" s="8"/>
      <c r="B96" s="51"/>
      <c r="C96" s="8"/>
      <c r="D96" s="8"/>
      <c r="E96" s="8"/>
      <c r="F96" s="8"/>
      <c r="G96" s="28"/>
      <c r="H96" s="8"/>
      <c r="I96" s="18"/>
    </row>
    <row r="97" spans="1:9" ht="60" customHeight="1">
      <c r="A97" s="8"/>
      <c r="B97" s="49">
        <f>MAX($A$1:B95)+1</f>
        <v>16</v>
      </c>
      <c r="C97" s="110" t="s">
        <v>129</v>
      </c>
      <c r="D97" s="111"/>
      <c r="E97" s="45" t="s">
        <v>63</v>
      </c>
      <c r="F97" s="46">
        <v>1</v>
      </c>
      <c r="G97" s="17">
        <v>0</v>
      </c>
      <c r="H97" s="32">
        <f>F97*G97</f>
        <v>0</v>
      </c>
    </row>
    <row r="98" spans="1:9" ht="14.25" customHeight="1">
      <c r="A98" s="8"/>
      <c r="B98" s="51"/>
      <c r="C98" s="8"/>
      <c r="D98" s="8"/>
      <c r="E98" s="8"/>
      <c r="F98" s="8"/>
      <c r="G98" s="28"/>
      <c r="H98" s="8"/>
      <c r="I98" s="18"/>
    </row>
    <row r="99" spans="1:9" ht="16.5" customHeight="1" thickBot="1">
      <c r="A99" s="48"/>
      <c r="B99" s="48" t="s">
        <v>3</v>
      </c>
      <c r="C99" s="48" t="s">
        <v>67</v>
      </c>
      <c r="D99" s="48"/>
      <c r="E99" s="48"/>
      <c r="F99" s="48"/>
      <c r="G99" s="29"/>
      <c r="H99" s="36">
        <f>SUM(H62:H97)</f>
        <v>0</v>
      </c>
    </row>
    <row r="100" spans="1:9" ht="14.25" customHeight="1" thickTop="1">
      <c r="A100" s="8"/>
      <c r="B100" s="51"/>
      <c r="C100" s="8"/>
      <c r="D100" s="8"/>
      <c r="E100" s="8"/>
      <c r="F100" s="8"/>
      <c r="G100" s="28"/>
      <c r="H100" s="8"/>
      <c r="I100" s="18"/>
    </row>
    <row r="101" spans="1:9" ht="14.25" customHeight="1">
      <c r="A101" s="8"/>
      <c r="B101" s="51"/>
      <c r="C101" s="8"/>
      <c r="D101" s="8"/>
      <c r="E101" s="8"/>
      <c r="F101" s="8"/>
      <c r="G101" s="28"/>
      <c r="H101" s="8"/>
      <c r="I101" s="18"/>
    </row>
    <row r="102" spans="1:9">
      <c r="A102" s="35"/>
      <c r="B102" s="35" t="s">
        <v>2</v>
      </c>
      <c r="C102" s="35" t="s">
        <v>113</v>
      </c>
      <c r="D102" s="35"/>
      <c r="E102" s="35"/>
      <c r="F102" s="35"/>
      <c r="G102" s="27"/>
      <c r="H102" s="35"/>
    </row>
    <row r="103" spans="1:9" ht="14.25" customHeight="1">
      <c r="A103" s="8"/>
      <c r="B103" s="51"/>
      <c r="C103" s="8"/>
      <c r="D103" s="8"/>
      <c r="E103" s="8"/>
      <c r="F103" s="8"/>
      <c r="G103" s="28"/>
      <c r="H103" s="8"/>
      <c r="I103" s="18"/>
    </row>
    <row r="104" spans="1:9" ht="14.25" customHeight="1">
      <c r="A104" s="8"/>
      <c r="B104" s="51"/>
      <c r="C104" s="3" t="s">
        <v>4</v>
      </c>
      <c r="D104" s="3"/>
      <c r="E104" s="8"/>
      <c r="F104" s="8"/>
      <c r="G104" s="28"/>
      <c r="H104" s="8"/>
      <c r="I104" s="18"/>
    </row>
    <row r="105" spans="1:9" ht="14.25" customHeight="1">
      <c r="A105" s="8"/>
      <c r="B105" s="51"/>
      <c r="C105" s="8"/>
      <c r="D105" s="8"/>
      <c r="E105" s="8"/>
      <c r="F105" s="8"/>
      <c r="G105" s="28"/>
      <c r="H105" s="8"/>
      <c r="I105" s="18"/>
    </row>
    <row r="106" spans="1:9" ht="48" customHeight="1">
      <c r="A106" s="8"/>
      <c r="B106" s="51"/>
      <c r="C106" s="119" t="s">
        <v>130</v>
      </c>
      <c r="D106" s="111"/>
      <c r="E106" s="8"/>
      <c r="F106" s="8"/>
      <c r="G106" s="28"/>
      <c r="H106" s="8"/>
      <c r="I106" s="18"/>
    </row>
    <row r="107" spans="1:9" ht="33.75" customHeight="1">
      <c r="A107" s="44"/>
      <c r="B107" s="51"/>
      <c r="C107" s="119" t="s">
        <v>131</v>
      </c>
      <c r="D107" s="111"/>
      <c r="E107" s="8"/>
      <c r="F107" s="8"/>
      <c r="G107" s="28"/>
      <c r="H107" s="8"/>
      <c r="I107" s="18"/>
    </row>
    <row r="108" spans="1:9" ht="14.25" customHeight="1">
      <c r="A108" s="8"/>
      <c r="B108" s="51"/>
      <c r="C108" s="8"/>
      <c r="D108" s="8"/>
      <c r="E108" s="8"/>
      <c r="F108" s="8"/>
      <c r="G108" s="28"/>
      <c r="H108" s="8"/>
      <c r="I108" s="18"/>
    </row>
    <row r="109" spans="1:9" ht="100.5" customHeight="1">
      <c r="A109" s="8"/>
      <c r="B109" s="49">
        <f>MAX($A$1:B108)+1</f>
        <v>17</v>
      </c>
      <c r="C109" s="110" t="s">
        <v>183</v>
      </c>
      <c r="D109" s="111"/>
      <c r="E109" s="45" t="s">
        <v>0</v>
      </c>
      <c r="F109" s="46">
        <v>375</v>
      </c>
      <c r="G109" s="17">
        <v>0</v>
      </c>
      <c r="H109" s="32">
        <f>F109*G109</f>
        <v>0</v>
      </c>
    </row>
    <row r="110" spans="1:9" ht="14.25" customHeight="1">
      <c r="A110" s="8"/>
      <c r="B110" s="51"/>
      <c r="C110" s="8"/>
      <c r="D110" s="8"/>
      <c r="E110" s="8"/>
      <c r="F110" s="8"/>
      <c r="G110" s="28"/>
      <c r="H110" s="8"/>
      <c r="I110" s="18"/>
    </row>
    <row r="111" spans="1:9" ht="57" customHeight="1">
      <c r="A111" s="8"/>
      <c r="B111" s="49">
        <f>MAX($A$1:B110)+1</f>
        <v>18</v>
      </c>
      <c r="C111" s="110" t="s">
        <v>184</v>
      </c>
      <c r="D111" s="111"/>
      <c r="E111" s="45"/>
      <c r="F111" s="46"/>
      <c r="G111" s="17"/>
      <c r="H111" s="32"/>
    </row>
    <row r="112" spans="1:9" ht="42" customHeight="1">
      <c r="A112" s="8"/>
      <c r="B112" s="49"/>
      <c r="C112" s="116" t="s">
        <v>160</v>
      </c>
      <c r="D112" s="111"/>
      <c r="E112" s="45" t="s">
        <v>132</v>
      </c>
      <c r="F112" s="46">
        <v>135</v>
      </c>
      <c r="G112" s="17">
        <v>0</v>
      </c>
      <c r="H112" s="32">
        <f>F112*G112</f>
        <v>0</v>
      </c>
    </row>
    <row r="113" spans="1:9" ht="15.75" customHeight="1">
      <c r="A113" s="8"/>
      <c r="B113" s="49"/>
      <c r="C113" s="52"/>
      <c r="D113" s="52"/>
      <c r="E113" s="45"/>
      <c r="F113" s="46"/>
      <c r="G113" s="17"/>
      <c r="H113" s="32"/>
    </row>
    <row r="114" spans="1:9" ht="135" customHeight="1">
      <c r="A114" s="8"/>
      <c r="B114" s="49">
        <f>MAX($A$1:B113)+1</f>
        <v>19</v>
      </c>
      <c r="C114" s="110" t="s">
        <v>133</v>
      </c>
      <c r="D114" s="111"/>
      <c r="E114" s="45"/>
      <c r="F114" s="46"/>
      <c r="G114" s="17"/>
      <c r="H114" s="32"/>
    </row>
    <row r="115" spans="1:9" ht="57.75" customHeight="1">
      <c r="A115" s="8"/>
      <c r="B115" s="49"/>
      <c r="C115" s="114" t="s">
        <v>134</v>
      </c>
      <c r="D115" s="115"/>
      <c r="E115" s="45" t="s">
        <v>48</v>
      </c>
      <c r="F115" s="46">
        <v>222</v>
      </c>
      <c r="G115" s="17">
        <v>0</v>
      </c>
      <c r="H115" s="32">
        <f>F115*G115</f>
        <v>0</v>
      </c>
    </row>
    <row r="116" spans="1:9" ht="15.75" customHeight="1">
      <c r="A116" s="8"/>
      <c r="B116" s="49"/>
      <c r="C116" s="52"/>
      <c r="D116" s="52"/>
      <c r="E116" s="45"/>
      <c r="F116" s="46"/>
      <c r="G116" s="17"/>
      <c r="H116" s="32"/>
    </row>
    <row r="117" spans="1:9" ht="84.75" customHeight="1">
      <c r="A117" s="8"/>
      <c r="B117" s="49">
        <f>MAX($A$1:B116)+1</f>
        <v>20</v>
      </c>
      <c r="C117" s="110" t="s">
        <v>150</v>
      </c>
      <c r="D117" s="111"/>
      <c r="E117" s="45"/>
      <c r="F117" s="46"/>
      <c r="G117" s="17"/>
      <c r="H117" s="32"/>
    </row>
    <row r="118" spans="1:9" ht="17.25" customHeight="1">
      <c r="A118" s="8"/>
      <c r="B118" s="49"/>
      <c r="C118" s="116" t="s">
        <v>136</v>
      </c>
      <c r="D118" s="111"/>
      <c r="E118" s="45" t="s">
        <v>87</v>
      </c>
      <c r="F118" s="46">
        <v>19</v>
      </c>
      <c r="G118" s="17">
        <v>0</v>
      </c>
      <c r="H118" s="32">
        <f>F118*G118</f>
        <v>0</v>
      </c>
    </row>
    <row r="119" spans="1:9" ht="14.25" customHeight="1">
      <c r="A119" s="8"/>
      <c r="B119" s="51"/>
      <c r="C119" s="8"/>
      <c r="D119" s="8"/>
      <c r="E119" s="8"/>
      <c r="F119" s="8"/>
      <c r="G119" s="28"/>
      <c r="H119" s="8"/>
      <c r="I119" s="18"/>
    </row>
    <row r="120" spans="1:9" ht="57" customHeight="1">
      <c r="A120" s="8"/>
      <c r="B120" s="49">
        <f>MAX($A$1:B119)+1</f>
        <v>21</v>
      </c>
      <c r="C120" s="110" t="s">
        <v>220</v>
      </c>
      <c r="D120" s="111"/>
      <c r="E120" s="45" t="s">
        <v>132</v>
      </c>
      <c r="F120" s="46">
        <v>64</v>
      </c>
      <c r="G120" s="17">
        <v>0</v>
      </c>
      <c r="H120" s="32">
        <f>F120*G120</f>
        <v>0</v>
      </c>
    </row>
    <row r="121" spans="1:9" ht="14.25" customHeight="1">
      <c r="A121" s="8"/>
      <c r="B121" s="51"/>
      <c r="C121" s="8"/>
      <c r="D121" s="8"/>
      <c r="E121" s="8"/>
      <c r="F121" s="8"/>
      <c r="G121" s="28"/>
      <c r="H121" s="8"/>
      <c r="I121" s="18"/>
    </row>
    <row r="122" spans="1:9" ht="16.5" customHeight="1" thickBot="1">
      <c r="A122" s="48"/>
      <c r="B122" s="48" t="s">
        <v>2</v>
      </c>
      <c r="C122" s="48" t="s">
        <v>135</v>
      </c>
      <c r="D122" s="48"/>
      <c r="E122" s="48"/>
      <c r="F122" s="48"/>
      <c r="G122" s="29"/>
      <c r="H122" s="36">
        <f>SUM(H109:H120)</f>
        <v>0</v>
      </c>
    </row>
    <row r="123" spans="1:9" ht="14.25" customHeight="1" thickTop="1">
      <c r="A123" s="8"/>
      <c r="B123" s="51"/>
      <c r="C123" s="8"/>
      <c r="D123" s="8"/>
      <c r="E123" s="8"/>
      <c r="F123" s="8"/>
      <c r="G123" s="28"/>
      <c r="H123" s="8"/>
      <c r="I123" s="18"/>
    </row>
    <row r="124" spans="1:9" ht="14.25" customHeight="1">
      <c r="A124" s="8"/>
      <c r="B124" s="51"/>
      <c r="C124" s="8"/>
      <c r="D124" s="8"/>
      <c r="E124" s="8"/>
      <c r="F124" s="8"/>
      <c r="G124" s="28"/>
      <c r="H124" s="8"/>
      <c r="I124" s="18"/>
    </row>
    <row r="125" spans="1:9">
      <c r="A125" s="35"/>
      <c r="B125" s="35" t="s">
        <v>7</v>
      </c>
      <c r="C125" s="35" t="s">
        <v>103</v>
      </c>
      <c r="D125" s="35"/>
      <c r="E125" s="35"/>
      <c r="F125" s="35"/>
      <c r="G125" s="27"/>
      <c r="H125" s="35"/>
    </row>
    <row r="126" spans="1:9" ht="14.25" customHeight="1">
      <c r="A126" s="8"/>
      <c r="B126" s="51"/>
      <c r="C126" s="8"/>
      <c r="D126" s="8"/>
      <c r="E126" s="8"/>
      <c r="F126" s="8"/>
      <c r="G126" s="28"/>
      <c r="H126" s="8"/>
      <c r="I126" s="18"/>
    </row>
    <row r="127" spans="1:9" ht="96.75" customHeight="1">
      <c r="A127" s="8"/>
      <c r="B127" s="43">
        <f>MAX($A$1:B126)+1</f>
        <v>22</v>
      </c>
      <c r="C127" s="112" t="s">
        <v>139</v>
      </c>
      <c r="D127" s="111"/>
      <c r="E127" s="45"/>
      <c r="F127" s="46"/>
      <c r="G127" s="17"/>
      <c r="H127" s="32"/>
    </row>
    <row r="128" spans="1:9" ht="30" customHeight="1">
      <c r="A128" s="8"/>
      <c r="B128" s="43"/>
      <c r="C128" s="110" t="s">
        <v>137</v>
      </c>
      <c r="D128" s="111"/>
      <c r="E128" s="45"/>
      <c r="F128" s="46"/>
      <c r="G128" s="17"/>
      <c r="H128" s="32"/>
    </row>
    <row r="129" spans="1:9" ht="66.75" customHeight="1">
      <c r="A129" s="8"/>
      <c r="B129" s="43"/>
      <c r="C129" s="114" t="s">
        <v>141</v>
      </c>
      <c r="D129" s="115"/>
      <c r="E129" s="45"/>
      <c r="F129" s="46"/>
      <c r="G129" s="17"/>
      <c r="H129" s="32"/>
    </row>
    <row r="130" spans="1:9" ht="44.25" customHeight="1">
      <c r="A130" s="8"/>
      <c r="B130" s="43"/>
      <c r="C130" s="116" t="s">
        <v>138</v>
      </c>
      <c r="D130" s="111"/>
      <c r="E130" s="45" t="s">
        <v>0</v>
      </c>
      <c r="F130" s="46">
        <v>352</v>
      </c>
      <c r="G130" s="17">
        <v>0</v>
      </c>
      <c r="H130" s="32">
        <f>F130*G130</f>
        <v>0</v>
      </c>
    </row>
    <row r="131" spans="1:9" ht="14.25" customHeight="1">
      <c r="A131" s="8"/>
      <c r="B131" s="51"/>
      <c r="C131" s="8"/>
      <c r="D131" s="8"/>
      <c r="E131" s="8"/>
      <c r="F131" s="8"/>
      <c r="G131" s="28"/>
      <c r="H131" s="8"/>
      <c r="I131" s="18"/>
    </row>
    <row r="132" spans="1:9" ht="18.75" customHeight="1">
      <c r="A132" s="8"/>
      <c r="B132" s="43">
        <f>MAX($A$1:B131)+1</f>
        <v>23</v>
      </c>
      <c r="C132" s="110" t="s">
        <v>140</v>
      </c>
      <c r="D132" s="121"/>
      <c r="E132" s="45"/>
      <c r="F132" s="46"/>
      <c r="G132" s="17"/>
      <c r="H132" s="32"/>
    </row>
    <row r="133" spans="1:9" ht="111" customHeight="1">
      <c r="A133" s="8"/>
      <c r="B133" s="43"/>
      <c r="C133" s="114" t="s">
        <v>186</v>
      </c>
      <c r="D133" s="115"/>
      <c r="E133" s="45"/>
      <c r="F133" s="46"/>
      <c r="G133" s="17"/>
      <c r="H133" s="32"/>
    </row>
    <row r="134" spans="1:9" ht="19.5" customHeight="1">
      <c r="A134" s="8"/>
      <c r="B134" s="43"/>
      <c r="C134" s="114" t="s">
        <v>142</v>
      </c>
      <c r="D134" s="115"/>
      <c r="E134" s="45" t="s">
        <v>0</v>
      </c>
      <c r="F134" s="46">
        <v>195</v>
      </c>
      <c r="G134" s="17">
        <v>0</v>
      </c>
      <c r="H134" s="32">
        <f>F134*G134</f>
        <v>0</v>
      </c>
    </row>
    <row r="135" spans="1:9" ht="14.25" customHeight="1">
      <c r="A135" s="8"/>
      <c r="B135" s="51"/>
      <c r="C135" s="8"/>
      <c r="D135" s="8"/>
      <c r="E135" s="8"/>
      <c r="F135" s="8"/>
      <c r="G135" s="28"/>
      <c r="H135" s="8"/>
      <c r="I135" s="18"/>
    </row>
    <row r="136" spans="1:9" ht="56.25" customHeight="1">
      <c r="A136" s="8"/>
      <c r="B136" s="43">
        <f>MAX($A$1:B135)+1</f>
        <v>24</v>
      </c>
      <c r="C136" s="122" t="s">
        <v>165</v>
      </c>
      <c r="D136" s="111"/>
      <c r="E136" s="45" t="s">
        <v>48</v>
      </c>
      <c r="F136" s="46">
        <v>222</v>
      </c>
      <c r="G136" s="17">
        <v>0</v>
      </c>
      <c r="H136" s="32">
        <f>F136*G136</f>
        <v>0</v>
      </c>
      <c r="I136" s="18"/>
    </row>
    <row r="137" spans="1:9" ht="27" customHeight="1">
      <c r="A137" s="8"/>
      <c r="B137" s="51"/>
      <c r="C137" s="116" t="s">
        <v>144</v>
      </c>
      <c r="D137" s="111"/>
      <c r="E137" s="8"/>
      <c r="F137" s="8"/>
      <c r="G137" s="28"/>
      <c r="H137" s="8"/>
      <c r="I137" s="18"/>
    </row>
    <row r="138" spans="1:9" ht="14.25" customHeight="1">
      <c r="A138" s="8"/>
      <c r="B138" s="51"/>
      <c r="C138" s="8"/>
      <c r="D138" s="8"/>
      <c r="E138" s="8"/>
      <c r="F138" s="8"/>
      <c r="G138" s="28"/>
      <c r="H138" s="8"/>
      <c r="I138" s="18"/>
    </row>
    <row r="139" spans="1:9" ht="61.5" customHeight="1">
      <c r="A139" s="8"/>
      <c r="B139" s="43">
        <f>MAX($A$1:B137)+1</f>
        <v>25</v>
      </c>
      <c r="C139" s="112" t="s">
        <v>187</v>
      </c>
      <c r="D139" s="111"/>
      <c r="E139" s="45" t="s">
        <v>0</v>
      </c>
      <c r="F139" s="46">
        <v>222</v>
      </c>
      <c r="G139" s="17">
        <v>0</v>
      </c>
      <c r="H139" s="32">
        <f>F139*G139</f>
        <v>0</v>
      </c>
    </row>
    <row r="140" spans="1:9" ht="14.25" customHeight="1">
      <c r="A140" s="8"/>
      <c r="B140" s="51"/>
      <c r="C140" s="8"/>
      <c r="D140" s="8"/>
      <c r="E140" s="8"/>
      <c r="F140" s="8"/>
      <c r="G140" s="28"/>
      <c r="H140" s="8"/>
      <c r="I140" s="18"/>
    </row>
    <row r="141" spans="1:9" ht="43.5" customHeight="1">
      <c r="A141" s="8"/>
      <c r="B141" s="43">
        <f>MAX($A$1:B139)+1</f>
        <v>26</v>
      </c>
      <c r="C141" s="112" t="s">
        <v>175</v>
      </c>
      <c r="D141" s="111"/>
      <c r="E141" s="45"/>
      <c r="F141" s="46"/>
      <c r="G141" s="17"/>
      <c r="H141" s="32"/>
    </row>
    <row r="142" spans="1:9" ht="19.5" customHeight="1">
      <c r="A142" s="8"/>
      <c r="B142" s="43"/>
      <c r="C142" s="114" t="s">
        <v>188</v>
      </c>
      <c r="D142" s="115"/>
      <c r="E142" s="45" t="s">
        <v>87</v>
      </c>
      <c r="F142" s="46">
        <v>3</v>
      </c>
      <c r="G142" s="17">
        <v>0</v>
      </c>
      <c r="H142" s="32">
        <f t="shared" ref="H142:H152" si="0">F142*G142</f>
        <v>0</v>
      </c>
    </row>
    <row r="143" spans="1:9" ht="19.5" customHeight="1">
      <c r="A143" s="8"/>
      <c r="B143" s="43"/>
      <c r="C143" s="114" t="s">
        <v>189</v>
      </c>
      <c r="D143" s="115"/>
      <c r="E143" s="45" t="s">
        <v>87</v>
      </c>
      <c r="F143" s="46">
        <v>3</v>
      </c>
      <c r="G143" s="17">
        <v>0</v>
      </c>
      <c r="H143" s="32">
        <f t="shared" si="0"/>
        <v>0</v>
      </c>
    </row>
    <row r="144" spans="1:9" ht="19.5" customHeight="1">
      <c r="A144" s="8"/>
      <c r="B144" s="43"/>
      <c r="C144" s="114" t="s">
        <v>190</v>
      </c>
      <c r="D144" s="115"/>
      <c r="E144" s="45" t="s">
        <v>87</v>
      </c>
      <c r="F144" s="46">
        <v>4</v>
      </c>
      <c r="G144" s="17">
        <v>0</v>
      </c>
      <c r="H144" s="32">
        <f t="shared" si="0"/>
        <v>0</v>
      </c>
    </row>
    <row r="145" spans="1:9" ht="19.5" customHeight="1">
      <c r="A145" s="8"/>
      <c r="B145" s="43"/>
      <c r="C145" s="114" t="s">
        <v>191</v>
      </c>
      <c r="D145" s="115"/>
      <c r="E145" s="45" t="s">
        <v>87</v>
      </c>
      <c r="F145" s="46">
        <v>7</v>
      </c>
      <c r="G145" s="17">
        <v>0</v>
      </c>
      <c r="H145" s="32">
        <f t="shared" si="0"/>
        <v>0</v>
      </c>
    </row>
    <row r="146" spans="1:9" ht="19.5" customHeight="1">
      <c r="A146" s="8"/>
      <c r="B146" s="43"/>
      <c r="C146" s="114" t="s">
        <v>176</v>
      </c>
      <c r="D146" s="115"/>
      <c r="E146" s="45" t="s">
        <v>87</v>
      </c>
      <c r="F146" s="46">
        <v>6</v>
      </c>
      <c r="G146" s="17">
        <v>0</v>
      </c>
      <c r="H146" s="32">
        <f t="shared" si="0"/>
        <v>0</v>
      </c>
    </row>
    <row r="147" spans="1:9" ht="19.5" customHeight="1">
      <c r="A147" s="8"/>
      <c r="B147" s="43"/>
      <c r="C147" s="114" t="s">
        <v>192</v>
      </c>
      <c r="D147" s="115"/>
      <c r="E147" s="45" t="s">
        <v>87</v>
      </c>
      <c r="F147" s="46">
        <v>4</v>
      </c>
      <c r="G147" s="17">
        <v>0</v>
      </c>
      <c r="H147" s="32">
        <f t="shared" si="0"/>
        <v>0</v>
      </c>
    </row>
    <row r="148" spans="1:9" ht="19.5" customHeight="1">
      <c r="A148" s="8"/>
      <c r="B148" s="43"/>
      <c r="C148" s="114" t="s">
        <v>193</v>
      </c>
      <c r="D148" s="115"/>
      <c r="E148" s="45" t="s">
        <v>87</v>
      </c>
      <c r="F148" s="46">
        <v>10</v>
      </c>
      <c r="G148" s="17">
        <v>0</v>
      </c>
      <c r="H148" s="32">
        <f t="shared" si="0"/>
        <v>0</v>
      </c>
    </row>
    <row r="149" spans="1:9" ht="19.5" customHeight="1">
      <c r="A149" s="8"/>
      <c r="B149" s="43"/>
      <c r="C149" s="114" t="s">
        <v>194</v>
      </c>
      <c r="D149" s="115"/>
      <c r="E149" s="45" t="s">
        <v>87</v>
      </c>
      <c r="F149" s="46">
        <v>8</v>
      </c>
      <c r="G149" s="17">
        <v>0</v>
      </c>
      <c r="H149" s="32">
        <f t="shared" si="0"/>
        <v>0</v>
      </c>
    </row>
    <row r="150" spans="1:9" ht="19.5" customHeight="1">
      <c r="A150" s="8"/>
      <c r="B150" s="43"/>
      <c r="C150" s="114" t="s">
        <v>195</v>
      </c>
      <c r="D150" s="115"/>
      <c r="E150" s="45" t="s">
        <v>87</v>
      </c>
      <c r="F150" s="46">
        <v>2</v>
      </c>
      <c r="G150" s="17">
        <v>0</v>
      </c>
      <c r="H150" s="32">
        <f t="shared" si="0"/>
        <v>0</v>
      </c>
    </row>
    <row r="151" spans="1:9" ht="19.5" customHeight="1">
      <c r="A151" s="8"/>
      <c r="B151" s="43"/>
      <c r="C151" s="114" t="s">
        <v>196</v>
      </c>
      <c r="D151" s="115"/>
      <c r="E151" s="45" t="s">
        <v>87</v>
      </c>
      <c r="F151" s="46">
        <v>1</v>
      </c>
      <c r="G151" s="17">
        <v>0</v>
      </c>
      <c r="H151" s="32">
        <f t="shared" si="0"/>
        <v>0</v>
      </c>
    </row>
    <row r="152" spans="1:9" ht="19.5" customHeight="1">
      <c r="A152" s="8"/>
      <c r="B152" s="43"/>
      <c r="C152" s="114" t="s">
        <v>197</v>
      </c>
      <c r="D152" s="115"/>
      <c r="E152" s="45" t="s">
        <v>87</v>
      </c>
      <c r="F152" s="46">
        <v>4</v>
      </c>
      <c r="G152" s="17">
        <v>0</v>
      </c>
      <c r="H152" s="32">
        <f t="shared" si="0"/>
        <v>0</v>
      </c>
    </row>
    <row r="153" spans="1:9" ht="34.5" customHeight="1">
      <c r="A153" s="8"/>
      <c r="B153" s="43"/>
      <c r="C153" s="116" t="s">
        <v>177</v>
      </c>
      <c r="D153" s="111"/>
      <c r="E153" s="45"/>
      <c r="F153" s="46"/>
      <c r="G153" s="17"/>
      <c r="H153" s="32"/>
    </row>
    <row r="154" spans="1:9" ht="14.25" customHeight="1">
      <c r="A154" s="8"/>
      <c r="B154" s="51"/>
      <c r="C154" s="8"/>
      <c r="D154" s="8"/>
      <c r="E154" s="8"/>
      <c r="F154" s="8"/>
      <c r="G154" s="28"/>
      <c r="H154" s="8"/>
      <c r="I154" s="18"/>
    </row>
    <row r="155" spans="1:9" ht="16.5" customHeight="1" thickBot="1">
      <c r="A155" s="48"/>
      <c r="B155" s="48" t="s">
        <v>7</v>
      </c>
      <c r="C155" s="48" t="s">
        <v>143</v>
      </c>
      <c r="D155" s="48"/>
      <c r="E155" s="48"/>
      <c r="F155" s="48"/>
      <c r="G155" s="29"/>
      <c r="H155" s="36">
        <f>SUM(H130:H152)</f>
        <v>0</v>
      </c>
    </row>
    <row r="156" spans="1:9" ht="14.25" customHeight="1" thickTop="1">
      <c r="A156" s="8"/>
      <c r="B156" s="51"/>
      <c r="C156" s="8"/>
      <c r="D156" s="8"/>
      <c r="E156" s="8"/>
      <c r="F156" s="8"/>
      <c r="G156" s="28"/>
      <c r="H156" s="8"/>
      <c r="I156" s="18"/>
    </row>
    <row r="157" spans="1:9" ht="14.25" customHeight="1">
      <c r="A157" s="8"/>
      <c r="B157" s="51"/>
      <c r="C157" s="8"/>
      <c r="D157" s="8"/>
      <c r="E157" s="8"/>
      <c r="F157" s="8"/>
      <c r="G157" s="28"/>
      <c r="H157" s="8"/>
      <c r="I157" s="18"/>
    </row>
    <row r="158" spans="1:9">
      <c r="A158" s="35"/>
      <c r="B158" s="35" t="s">
        <v>8</v>
      </c>
      <c r="C158" s="35" t="s">
        <v>147</v>
      </c>
      <c r="D158" s="35"/>
      <c r="E158" s="35"/>
      <c r="F158" s="35"/>
      <c r="G158" s="27"/>
      <c r="H158" s="35"/>
    </row>
    <row r="159" spans="1:9" ht="14.25" customHeight="1">
      <c r="A159" s="8"/>
      <c r="B159" s="51"/>
      <c r="C159" s="8"/>
      <c r="D159" s="8"/>
      <c r="E159" s="8"/>
      <c r="F159" s="8"/>
      <c r="G159" s="28"/>
      <c r="H159" s="8"/>
      <c r="I159" s="18"/>
    </row>
    <row r="160" spans="1:9" ht="60" customHeight="1">
      <c r="A160" s="8"/>
      <c r="B160" s="51"/>
      <c r="C160" s="126" t="s">
        <v>204</v>
      </c>
      <c r="D160" s="111"/>
      <c r="E160" s="8"/>
      <c r="F160" s="8"/>
      <c r="G160" s="28"/>
      <c r="H160" s="8"/>
      <c r="I160" s="18"/>
    </row>
    <row r="161" spans="1:9" ht="30" customHeight="1">
      <c r="A161" s="8"/>
      <c r="B161" s="51"/>
      <c r="C161" s="126" t="s">
        <v>205</v>
      </c>
      <c r="D161" s="111"/>
      <c r="E161" s="8"/>
      <c r="F161" s="8"/>
      <c r="G161" s="28"/>
      <c r="H161" s="8"/>
      <c r="I161" s="18"/>
    </row>
    <row r="162" spans="1:9" ht="39" customHeight="1">
      <c r="A162" s="8"/>
      <c r="B162" s="51"/>
      <c r="C162" s="126" t="s">
        <v>206</v>
      </c>
      <c r="D162" s="111"/>
      <c r="E162" s="8"/>
      <c r="F162" s="8"/>
      <c r="G162" s="28"/>
      <c r="H162" s="8"/>
      <c r="I162" s="18"/>
    </row>
    <row r="163" spans="1:9" ht="42" customHeight="1">
      <c r="A163" s="8"/>
      <c r="B163" s="51"/>
      <c r="C163" s="126" t="s">
        <v>207</v>
      </c>
      <c r="D163" s="111"/>
      <c r="E163" s="8"/>
      <c r="F163" s="8"/>
      <c r="G163" s="28"/>
      <c r="H163" s="8"/>
      <c r="I163" s="18"/>
    </row>
    <row r="164" spans="1:9" ht="57" customHeight="1">
      <c r="A164" s="8"/>
      <c r="B164" s="51"/>
      <c r="C164" s="126" t="s">
        <v>208</v>
      </c>
      <c r="D164" s="111"/>
      <c r="E164" s="8"/>
      <c r="F164" s="8"/>
      <c r="G164" s="28"/>
      <c r="H164" s="8"/>
      <c r="I164" s="18"/>
    </row>
    <row r="165" spans="1:9" ht="17.25" customHeight="1">
      <c r="A165" s="8"/>
      <c r="B165" s="51"/>
      <c r="C165" s="126" t="s">
        <v>209</v>
      </c>
      <c r="D165" s="111"/>
      <c r="E165" s="8"/>
      <c r="F165" s="8"/>
      <c r="G165" s="28"/>
      <c r="H165" s="8"/>
      <c r="I165" s="18"/>
    </row>
    <row r="166" spans="1:9" ht="57.75" customHeight="1">
      <c r="A166" s="8"/>
      <c r="B166" s="51"/>
      <c r="C166" s="126" t="s">
        <v>213</v>
      </c>
      <c r="D166" s="111"/>
      <c r="E166" s="8"/>
      <c r="F166" s="8"/>
      <c r="G166" s="28"/>
      <c r="H166" s="8"/>
      <c r="I166" s="18"/>
    </row>
    <row r="167" spans="1:9" ht="41.25" customHeight="1">
      <c r="A167" s="8"/>
      <c r="B167" s="51"/>
      <c r="C167" s="126" t="s">
        <v>210</v>
      </c>
      <c r="D167" s="111"/>
      <c r="E167" s="8"/>
      <c r="F167" s="8"/>
      <c r="G167" s="28"/>
      <c r="H167" s="8"/>
      <c r="I167" s="18"/>
    </row>
    <row r="168" spans="1:9" ht="45" customHeight="1">
      <c r="A168" s="8"/>
      <c r="B168" s="51"/>
      <c r="C168" s="126" t="s">
        <v>214</v>
      </c>
      <c r="D168" s="111"/>
      <c r="E168" s="8"/>
      <c r="F168" s="8"/>
      <c r="G168" s="28"/>
      <c r="H168" s="8"/>
      <c r="I168" s="18"/>
    </row>
    <row r="169" spans="1:9" ht="33" customHeight="1">
      <c r="A169" s="8"/>
      <c r="B169" s="51"/>
      <c r="C169" s="126" t="s">
        <v>211</v>
      </c>
      <c r="D169" s="111"/>
      <c r="E169" s="8"/>
      <c r="F169" s="8"/>
      <c r="G169" s="28"/>
      <c r="H169" s="8"/>
      <c r="I169" s="18"/>
    </row>
    <row r="170" spans="1:9" ht="32.25" customHeight="1">
      <c r="A170" s="8"/>
      <c r="B170" s="51"/>
      <c r="C170" s="126" t="s">
        <v>212</v>
      </c>
      <c r="D170" s="111"/>
      <c r="E170" s="8"/>
      <c r="F170" s="8"/>
      <c r="G170" s="28"/>
      <c r="H170" s="8"/>
      <c r="I170" s="18"/>
    </row>
    <row r="171" spans="1:9" ht="14.25" customHeight="1">
      <c r="A171" s="8"/>
      <c r="B171" s="51"/>
      <c r="C171" s="53"/>
      <c r="D171" s="8"/>
      <c r="E171" s="8"/>
      <c r="F171" s="8"/>
      <c r="G171" s="28"/>
      <c r="H171" s="8"/>
      <c r="I171" s="18"/>
    </row>
    <row r="172" spans="1:9" ht="93.75" customHeight="1">
      <c r="A172" s="8"/>
      <c r="B172" s="51"/>
      <c r="C172" s="127" t="s">
        <v>215</v>
      </c>
      <c r="D172" s="111"/>
      <c r="E172" s="8"/>
      <c r="F172" s="8"/>
      <c r="G172" s="28"/>
      <c r="H172" s="8"/>
      <c r="I172" s="18"/>
    </row>
    <row r="173" spans="1:9" ht="14.25" customHeight="1">
      <c r="A173" s="8"/>
      <c r="B173" s="51"/>
      <c r="C173" s="8"/>
      <c r="D173" s="8"/>
      <c r="E173" s="8"/>
      <c r="F173" s="8"/>
      <c r="G173" s="28"/>
      <c r="H173" s="8"/>
      <c r="I173" s="18"/>
    </row>
    <row r="174" spans="1:9" ht="19.5" customHeight="1">
      <c r="A174" s="8"/>
      <c r="B174" s="43">
        <f>MAX($A$1:B159)+1</f>
        <v>27</v>
      </c>
      <c r="C174" s="110" t="s">
        <v>166</v>
      </c>
      <c r="D174" s="111"/>
      <c r="E174" s="45"/>
      <c r="F174" s="46"/>
      <c r="G174" s="17"/>
      <c r="H174" s="32"/>
      <c r="I174" s="18"/>
    </row>
    <row r="175" spans="1:9" ht="16.5" customHeight="1">
      <c r="A175" s="8"/>
      <c r="B175" s="51"/>
      <c r="C175" s="112" t="s">
        <v>167</v>
      </c>
      <c r="D175" s="111"/>
      <c r="E175" s="45" t="s">
        <v>0</v>
      </c>
      <c r="F175" s="46">
        <v>577</v>
      </c>
      <c r="G175" s="17">
        <v>0</v>
      </c>
      <c r="H175" s="32">
        <f>F175*G175</f>
        <v>0</v>
      </c>
      <c r="I175" s="18"/>
    </row>
    <row r="176" spans="1:9" ht="81" customHeight="1">
      <c r="A176" s="8"/>
      <c r="B176" s="51"/>
      <c r="C176" s="114" t="s">
        <v>168</v>
      </c>
      <c r="D176" s="115"/>
      <c r="E176" s="45"/>
      <c r="F176" s="46"/>
      <c r="G176" s="17"/>
      <c r="H176" s="32"/>
      <c r="I176" s="18"/>
    </row>
    <row r="177" spans="1:9" ht="93" customHeight="1">
      <c r="A177" s="8"/>
      <c r="B177" s="51"/>
      <c r="C177" s="114" t="s">
        <v>169</v>
      </c>
      <c r="D177" s="111"/>
      <c r="E177" s="45" t="s">
        <v>0</v>
      </c>
      <c r="F177" s="46">
        <v>577</v>
      </c>
      <c r="G177" s="17">
        <v>0</v>
      </c>
      <c r="H177" s="32">
        <f>F177*G177</f>
        <v>0</v>
      </c>
      <c r="I177" s="18"/>
    </row>
    <row r="178" spans="1:9" ht="21" customHeight="1">
      <c r="A178" s="8"/>
      <c r="B178" s="51"/>
      <c r="C178" s="113" t="s">
        <v>173</v>
      </c>
      <c r="D178" s="111"/>
      <c r="E178" s="45"/>
      <c r="F178" s="46"/>
      <c r="G178" s="17"/>
      <c r="H178" s="32"/>
      <c r="I178" s="18"/>
    </row>
    <row r="179" spans="1:9" ht="42" customHeight="1">
      <c r="A179" s="8"/>
      <c r="B179" s="51"/>
      <c r="C179" s="114" t="s">
        <v>170</v>
      </c>
      <c r="D179" s="111"/>
      <c r="E179" s="45" t="s">
        <v>0</v>
      </c>
      <c r="F179" s="46">
        <v>698</v>
      </c>
      <c r="G179" s="17">
        <v>0</v>
      </c>
      <c r="H179" s="32">
        <f>F179*G179</f>
        <v>0</v>
      </c>
      <c r="I179" s="18"/>
    </row>
    <row r="180" spans="1:9" ht="56.25" customHeight="1">
      <c r="A180" s="8"/>
      <c r="B180" s="51"/>
      <c r="C180" s="114" t="s">
        <v>171</v>
      </c>
      <c r="D180" s="111"/>
      <c r="E180" s="45" t="s">
        <v>0</v>
      </c>
      <c r="F180" s="46">
        <v>698</v>
      </c>
      <c r="G180" s="17">
        <v>0</v>
      </c>
      <c r="H180" s="32">
        <f>F180*G180</f>
        <v>0</v>
      </c>
      <c r="I180" s="18"/>
    </row>
    <row r="181" spans="1:9" ht="73.5" customHeight="1">
      <c r="A181" s="8"/>
      <c r="B181" s="51"/>
      <c r="C181" s="114" t="s">
        <v>172</v>
      </c>
      <c r="D181" s="111"/>
      <c r="E181" s="45"/>
      <c r="F181" s="46"/>
      <c r="G181" s="17"/>
      <c r="H181" s="32"/>
      <c r="I181" s="18"/>
    </row>
    <row r="182" spans="1:9" ht="14.25" customHeight="1">
      <c r="A182" s="8"/>
      <c r="B182" s="51"/>
      <c r="C182" s="8"/>
      <c r="D182" s="8"/>
      <c r="E182" s="8"/>
      <c r="F182" s="8"/>
      <c r="G182" s="28"/>
      <c r="H182" s="8"/>
      <c r="I182" s="18"/>
    </row>
    <row r="183" spans="1:9" ht="78.75" customHeight="1">
      <c r="A183" s="8"/>
      <c r="B183" s="43">
        <f>MAX($A$1:B182)+1</f>
        <v>28</v>
      </c>
      <c r="C183" s="112" t="s">
        <v>198</v>
      </c>
      <c r="D183" s="111"/>
      <c r="E183" s="45"/>
      <c r="F183" s="46"/>
      <c r="G183" s="17"/>
      <c r="H183" s="32"/>
      <c r="I183" s="18"/>
    </row>
    <row r="184" spans="1:9" ht="31.5" customHeight="1">
      <c r="A184" s="8"/>
      <c r="B184" s="51"/>
      <c r="C184" s="113" t="s">
        <v>174</v>
      </c>
      <c r="D184" s="111"/>
      <c r="E184" s="45" t="s">
        <v>0</v>
      </c>
      <c r="F184" s="46">
        <v>160</v>
      </c>
      <c r="G184" s="17">
        <v>0</v>
      </c>
      <c r="H184" s="32">
        <f>F184*G184</f>
        <v>0</v>
      </c>
      <c r="I184" s="18"/>
    </row>
    <row r="185" spans="1:9" ht="14.25" customHeight="1">
      <c r="A185" s="8"/>
      <c r="B185" s="51"/>
      <c r="C185" s="8"/>
      <c r="D185" s="8"/>
      <c r="E185" s="8"/>
      <c r="F185" s="8"/>
      <c r="G185" s="28"/>
      <c r="H185" s="8"/>
      <c r="I185" s="18"/>
    </row>
    <row r="186" spans="1:9" ht="69" customHeight="1">
      <c r="A186" s="8"/>
      <c r="B186" s="43">
        <f>MAX($A$1:B184)+1</f>
        <v>29</v>
      </c>
      <c r="C186" s="110" t="s">
        <v>221</v>
      </c>
      <c r="D186" s="111"/>
      <c r="E186" s="45" t="s">
        <v>0</v>
      </c>
      <c r="F186" s="46">
        <v>25</v>
      </c>
      <c r="G186" s="17">
        <v>0</v>
      </c>
      <c r="H186" s="32">
        <f>F186*G186</f>
        <v>0</v>
      </c>
      <c r="I186" s="18"/>
    </row>
    <row r="187" spans="1:9" ht="14.25" customHeight="1">
      <c r="A187" s="8"/>
      <c r="B187" s="51"/>
      <c r="C187" s="8"/>
      <c r="D187" s="8"/>
      <c r="E187" s="8"/>
      <c r="F187" s="8"/>
      <c r="G187" s="28"/>
      <c r="H187" s="8"/>
      <c r="I187" s="18"/>
    </row>
    <row r="188" spans="1:9" ht="69.75" customHeight="1">
      <c r="A188" s="8"/>
      <c r="B188" s="43">
        <f>MAX($A$1:B187)+1</f>
        <v>30</v>
      </c>
      <c r="C188" s="110" t="s">
        <v>222</v>
      </c>
      <c r="D188" s="111"/>
      <c r="E188" s="45" t="s">
        <v>0</v>
      </c>
      <c r="F188" s="46">
        <v>25</v>
      </c>
      <c r="G188" s="17">
        <v>0</v>
      </c>
      <c r="H188" s="32">
        <f>F188*G188</f>
        <v>0</v>
      </c>
      <c r="I188" s="18"/>
    </row>
    <row r="189" spans="1:9" ht="14.25" customHeight="1">
      <c r="A189" s="8"/>
      <c r="B189" s="51"/>
      <c r="C189" s="8"/>
      <c r="D189" s="8"/>
      <c r="E189" s="8"/>
      <c r="F189" s="8"/>
      <c r="G189" s="28"/>
      <c r="H189" s="8"/>
      <c r="I189" s="18"/>
    </row>
    <row r="190" spans="1:9" ht="44.25" customHeight="1">
      <c r="A190" s="8"/>
      <c r="B190" s="43">
        <f>MAX($A$1:B189)+1</f>
        <v>31</v>
      </c>
      <c r="C190" s="110" t="s">
        <v>201</v>
      </c>
      <c r="D190" s="111"/>
      <c r="E190" s="45" t="s">
        <v>87</v>
      </c>
      <c r="F190" s="46">
        <v>4</v>
      </c>
      <c r="G190" s="17">
        <v>0</v>
      </c>
      <c r="H190" s="32">
        <f>F190*G190</f>
        <v>0</v>
      </c>
      <c r="I190" s="18"/>
    </row>
    <row r="191" spans="1:9" ht="14.25" customHeight="1">
      <c r="A191" s="8"/>
      <c r="B191" s="51"/>
      <c r="C191" s="8"/>
      <c r="D191" s="8"/>
      <c r="E191" s="8"/>
      <c r="F191" s="8"/>
      <c r="G191" s="28"/>
      <c r="H191" s="8"/>
      <c r="I191" s="18"/>
    </row>
    <row r="192" spans="1:9" ht="53.25" customHeight="1">
      <c r="A192" s="8"/>
      <c r="B192" s="43">
        <f>MAX($A$1:B191)+1</f>
        <v>32</v>
      </c>
      <c r="C192" s="110" t="s">
        <v>223</v>
      </c>
      <c r="D192" s="111"/>
      <c r="E192" s="45" t="s">
        <v>0</v>
      </c>
      <c r="F192" s="46">
        <v>24</v>
      </c>
      <c r="G192" s="17">
        <v>0</v>
      </c>
      <c r="H192" s="32">
        <f>F192*G192</f>
        <v>0</v>
      </c>
      <c r="I192" s="18"/>
    </row>
    <row r="193" spans="1:9" ht="16.5" customHeight="1">
      <c r="A193" s="8"/>
      <c r="B193" s="43"/>
      <c r="C193" s="50"/>
      <c r="D193" s="40"/>
      <c r="E193" s="45"/>
      <c r="F193" s="46"/>
      <c r="G193" s="17"/>
      <c r="H193" s="32"/>
      <c r="I193" s="18"/>
    </row>
    <row r="194" spans="1:9" ht="20.25" customHeight="1">
      <c r="A194" s="8"/>
      <c r="B194" s="43">
        <f>MAX($A$1:B193)+1</f>
        <v>33</v>
      </c>
      <c r="C194" s="110" t="s">
        <v>216</v>
      </c>
      <c r="D194" s="111"/>
      <c r="E194" s="45" t="s">
        <v>48</v>
      </c>
      <c r="F194" s="46">
        <v>83</v>
      </c>
      <c r="G194" s="17">
        <v>0</v>
      </c>
      <c r="H194" s="32">
        <f>F194*G194</f>
        <v>0</v>
      </c>
      <c r="I194" s="18"/>
    </row>
    <row r="195" spans="1:9" ht="14.25" customHeight="1">
      <c r="A195" s="8"/>
      <c r="B195" s="51"/>
      <c r="C195" s="8"/>
      <c r="D195" s="8"/>
      <c r="E195" s="8"/>
      <c r="F195" s="8"/>
      <c r="G195" s="28"/>
      <c r="H195" s="8"/>
      <c r="I195" s="18"/>
    </row>
    <row r="196" spans="1:9" ht="16.5" customHeight="1" thickBot="1">
      <c r="A196" s="48"/>
      <c r="B196" s="48" t="s">
        <v>8</v>
      </c>
      <c r="C196" s="48" t="s">
        <v>148</v>
      </c>
      <c r="D196" s="48"/>
      <c r="E196" s="48"/>
      <c r="F196" s="48"/>
      <c r="G196" s="29"/>
      <c r="H196" s="36">
        <f>SUM(H175:H194)</f>
        <v>0</v>
      </c>
    </row>
    <row r="197" spans="1:9" ht="14.25" customHeight="1" thickTop="1">
      <c r="A197" s="8"/>
      <c r="B197" s="51"/>
      <c r="C197" s="8"/>
      <c r="D197" s="8"/>
      <c r="E197" s="8"/>
      <c r="F197" s="8"/>
      <c r="G197" s="28"/>
      <c r="H197" s="8"/>
      <c r="I197" s="18"/>
    </row>
    <row r="198" spans="1:9" ht="14.25" customHeight="1">
      <c r="A198" s="8"/>
      <c r="B198" s="51"/>
      <c r="C198" s="8"/>
      <c r="D198" s="8"/>
      <c r="E198" s="8"/>
      <c r="F198" s="8"/>
      <c r="G198" s="28"/>
      <c r="H198" s="8"/>
      <c r="I198" s="18"/>
    </row>
    <row r="199" spans="1:9">
      <c r="A199" s="35"/>
      <c r="B199" s="35" t="s">
        <v>13</v>
      </c>
      <c r="C199" s="35" t="s">
        <v>114</v>
      </c>
      <c r="D199" s="35"/>
      <c r="E199" s="35"/>
      <c r="F199" s="35"/>
      <c r="G199" s="27"/>
      <c r="H199" s="35"/>
    </row>
    <row r="200" spans="1:9" ht="14.25" customHeight="1">
      <c r="A200" s="8"/>
      <c r="B200" s="51"/>
      <c r="C200" s="8"/>
      <c r="D200" s="8"/>
      <c r="E200" s="8"/>
      <c r="F200" s="8"/>
      <c r="G200" s="28"/>
      <c r="H200" s="8"/>
      <c r="I200" s="18"/>
    </row>
    <row r="201" spans="1:9" ht="17.25" customHeight="1">
      <c r="A201" s="8"/>
      <c r="B201" s="43">
        <f>MAX($A$1:B200)+1</f>
        <v>34</v>
      </c>
      <c r="C201" s="112" t="s">
        <v>224</v>
      </c>
      <c r="D201" s="111"/>
      <c r="E201" s="45"/>
      <c r="F201" s="46"/>
      <c r="G201" s="17"/>
      <c r="H201" s="32"/>
    </row>
    <row r="202" spans="1:9" ht="32.25" customHeight="1">
      <c r="A202" s="8"/>
      <c r="B202" s="51"/>
      <c r="C202" s="116" t="s">
        <v>203</v>
      </c>
      <c r="D202" s="111"/>
      <c r="E202" s="45" t="s">
        <v>0</v>
      </c>
      <c r="F202" s="46">
        <v>22</v>
      </c>
      <c r="G202" s="17">
        <v>0</v>
      </c>
      <c r="H202" s="32">
        <f>F202*G202</f>
        <v>0</v>
      </c>
      <c r="I202" s="18"/>
    </row>
    <row r="203" spans="1:9" ht="14.25" customHeight="1">
      <c r="A203" s="8"/>
      <c r="B203" s="51"/>
      <c r="C203" s="8"/>
      <c r="D203" s="8"/>
      <c r="E203" s="8"/>
      <c r="F203" s="8"/>
      <c r="G203" s="28"/>
      <c r="H203" s="8"/>
      <c r="I203" s="18"/>
    </row>
    <row r="204" spans="1:9" ht="113.25" customHeight="1">
      <c r="A204" s="8"/>
      <c r="B204" s="43">
        <f>MAX($A$1:B202)+1</f>
        <v>35</v>
      </c>
      <c r="C204" s="112" t="s">
        <v>161</v>
      </c>
      <c r="D204" s="111"/>
      <c r="E204" s="45" t="s">
        <v>48</v>
      </c>
      <c r="F204" s="46">
        <v>215</v>
      </c>
      <c r="G204" s="17">
        <v>0</v>
      </c>
      <c r="H204" s="32">
        <f>F204*G204</f>
        <v>0</v>
      </c>
    </row>
    <row r="205" spans="1:9" ht="14.25" customHeight="1">
      <c r="A205" s="8"/>
      <c r="B205" s="51"/>
      <c r="C205" s="8"/>
      <c r="D205" s="8"/>
      <c r="E205" s="8"/>
      <c r="F205" s="8"/>
      <c r="G205" s="28"/>
      <c r="H205" s="8"/>
      <c r="I205" s="18"/>
    </row>
    <row r="206" spans="1:9" ht="60" customHeight="1">
      <c r="A206" s="8"/>
      <c r="B206" s="43">
        <f>MAX($A$1:B205)+1</f>
        <v>36</v>
      </c>
      <c r="C206" s="112" t="s">
        <v>162</v>
      </c>
      <c r="D206" s="111"/>
      <c r="E206" s="45" t="s">
        <v>0</v>
      </c>
      <c r="F206" s="46">
        <v>200</v>
      </c>
      <c r="G206" s="17">
        <v>0</v>
      </c>
      <c r="H206" s="32">
        <f>F206*G206</f>
        <v>0</v>
      </c>
    </row>
    <row r="207" spans="1:9" ht="15" customHeight="1">
      <c r="A207" s="8"/>
      <c r="B207" s="43"/>
      <c r="C207" s="44"/>
      <c r="D207" s="40"/>
      <c r="E207" s="8"/>
      <c r="F207" s="8"/>
      <c r="G207" s="28"/>
      <c r="H207" s="8"/>
    </row>
    <row r="208" spans="1:9" ht="28.5" customHeight="1">
      <c r="A208" s="8"/>
      <c r="B208" s="43">
        <f>MAX($A$1:B207)+1</f>
        <v>37</v>
      </c>
      <c r="C208" s="110" t="s">
        <v>164</v>
      </c>
      <c r="D208" s="111"/>
      <c r="E208" s="45" t="s">
        <v>0</v>
      </c>
      <c r="F208" s="46">
        <v>200</v>
      </c>
      <c r="G208" s="17">
        <v>0</v>
      </c>
      <c r="H208" s="32">
        <f>F208*G208</f>
        <v>0</v>
      </c>
    </row>
    <row r="209" spans="1:9" ht="15" customHeight="1">
      <c r="A209" s="8"/>
      <c r="B209" s="43"/>
      <c r="C209" s="44"/>
      <c r="D209" s="40"/>
      <c r="E209" s="8"/>
      <c r="F209" s="8"/>
      <c r="G209" s="28"/>
      <c r="H209" s="8"/>
    </row>
    <row r="210" spans="1:9" ht="74.25" customHeight="1">
      <c r="A210" s="8"/>
      <c r="B210" s="43">
        <f>MAX($A$1:B209)+1</f>
        <v>38</v>
      </c>
      <c r="C210" s="112" t="s">
        <v>163</v>
      </c>
      <c r="D210" s="111"/>
      <c r="E210" s="45" t="s">
        <v>0</v>
      </c>
      <c r="F210" s="46">
        <v>200</v>
      </c>
      <c r="G210" s="17">
        <v>0</v>
      </c>
      <c r="H210" s="32">
        <f>F210*G210</f>
        <v>0</v>
      </c>
    </row>
    <row r="211" spans="1:9" ht="14.25" customHeight="1">
      <c r="A211" s="8"/>
      <c r="B211" s="51"/>
      <c r="C211" s="8"/>
      <c r="D211" s="8"/>
      <c r="E211" s="8"/>
      <c r="F211" s="8"/>
      <c r="G211" s="28"/>
      <c r="H211" s="8"/>
      <c r="I211" s="18"/>
    </row>
    <row r="212" spans="1:9" ht="17.25" customHeight="1">
      <c r="A212" s="8"/>
      <c r="B212" s="43">
        <f>MAX($A$1:B211)+1</f>
        <v>39</v>
      </c>
      <c r="C212" s="112" t="s">
        <v>217</v>
      </c>
      <c r="D212" s="111"/>
      <c r="E212" s="45" t="s">
        <v>0</v>
      </c>
      <c r="F212" s="46">
        <v>150</v>
      </c>
      <c r="G212" s="17">
        <v>0</v>
      </c>
      <c r="H212" s="32">
        <f>F212*G212</f>
        <v>0</v>
      </c>
    </row>
    <row r="213" spans="1:9" ht="14.25" customHeight="1">
      <c r="A213" s="8"/>
      <c r="B213" s="51"/>
      <c r="C213" s="8"/>
      <c r="D213" s="8"/>
      <c r="E213" s="8"/>
      <c r="F213" s="8"/>
      <c r="G213" s="28"/>
      <c r="H213" s="8"/>
      <c r="I213" s="18"/>
    </row>
    <row r="214" spans="1:9" ht="16.5" customHeight="1" thickBot="1">
      <c r="A214" s="48"/>
      <c r="B214" s="48" t="s">
        <v>13</v>
      </c>
      <c r="C214" s="48" t="s">
        <v>149</v>
      </c>
      <c r="D214" s="48"/>
      <c r="E214" s="48"/>
      <c r="F214" s="48"/>
      <c r="G214" s="29"/>
      <c r="H214" s="36">
        <f>SUM(H201:H212)</f>
        <v>0</v>
      </c>
    </row>
    <row r="215" spans="1:9" ht="14.25" customHeight="1" thickTop="1">
      <c r="A215" s="8"/>
      <c r="B215" s="51"/>
      <c r="C215" s="8"/>
      <c r="D215" s="8"/>
      <c r="E215" s="8"/>
      <c r="F215" s="8"/>
      <c r="G215" s="28"/>
      <c r="H215" s="8"/>
      <c r="I215" s="18"/>
    </row>
    <row r="216" spans="1:9" ht="14.25" customHeight="1">
      <c r="A216" s="8"/>
      <c r="B216" s="51"/>
      <c r="C216" s="8"/>
      <c r="D216" s="8"/>
      <c r="E216" s="8"/>
      <c r="F216" s="8"/>
      <c r="G216" s="28"/>
      <c r="H216" s="8"/>
      <c r="I216" s="18"/>
    </row>
    <row r="217" spans="1:9">
      <c r="A217" s="35"/>
      <c r="B217" s="35" t="s">
        <v>88</v>
      </c>
      <c r="C217" s="35" t="s">
        <v>151</v>
      </c>
      <c r="D217" s="35"/>
      <c r="E217" s="35"/>
      <c r="F217" s="35"/>
      <c r="G217" s="27"/>
      <c r="H217" s="35"/>
    </row>
    <row r="218" spans="1:9" ht="14.25" customHeight="1">
      <c r="A218" s="8"/>
      <c r="B218" s="51"/>
      <c r="C218" s="8"/>
      <c r="D218" s="8"/>
      <c r="E218" s="8"/>
      <c r="F218" s="8"/>
      <c r="G218" s="28"/>
      <c r="H218" s="8"/>
      <c r="I218" s="18"/>
    </row>
    <row r="219" spans="1:9" ht="14.25" customHeight="1">
      <c r="A219" s="8"/>
      <c r="B219" s="51"/>
      <c r="C219" s="8"/>
      <c r="D219" s="8"/>
      <c r="E219" s="8"/>
      <c r="F219" s="8"/>
      <c r="G219" s="28"/>
      <c r="H219" s="8"/>
      <c r="I219" s="18"/>
    </row>
    <row r="220" spans="1:9" ht="29.25" customHeight="1">
      <c r="A220" s="8"/>
      <c r="B220" s="43">
        <f>MAX($A$1:B219)+1</f>
        <v>40</v>
      </c>
      <c r="C220" s="112" t="s">
        <v>154</v>
      </c>
      <c r="D220" s="111"/>
      <c r="E220" s="45" t="s">
        <v>118</v>
      </c>
      <c r="F220" s="46">
        <v>1</v>
      </c>
      <c r="G220" s="17">
        <v>0</v>
      </c>
      <c r="H220" s="32">
        <f>F220*G220</f>
        <v>0</v>
      </c>
    </row>
    <row r="221" spans="1:9" ht="14.25" customHeight="1">
      <c r="A221" s="8"/>
      <c r="B221" s="51"/>
      <c r="C221" s="8"/>
      <c r="D221" s="8"/>
      <c r="E221" s="8"/>
      <c r="F221" s="8"/>
      <c r="G221" s="28"/>
      <c r="H221" s="8"/>
      <c r="I221" s="18"/>
    </row>
    <row r="222" spans="1:9" ht="45.75" customHeight="1">
      <c r="A222" s="8"/>
      <c r="B222" s="43">
        <f>MAX($A$1:B221)+1</f>
        <v>41</v>
      </c>
      <c r="C222" s="112" t="s">
        <v>155</v>
      </c>
      <c r="D222" s="111"/>
      <c r="E222" s="45" t="s">
        <v>118</v>
      </c>
      <c r="F222" s="46">
        <v>1</v>
      </c>
      <c r="G222" s="17">
        <v>0</v>
      </c>
      <c r="H222" s="32">
        <f>F222*G222</f>
        <v>0</v>
      </c>
    </row>
    <row r="223" spans="1:9" ht="14.25" customHeight="1">
      <c r="A223" s="8"/>
      <c r="B223" s="51"/>
      <c r="C223" s="8"/>
      <c r="D223" s="8"/>
      <c r="E223" s="8"/>
      <c r="F223" s="8"/>
      <c r="G223" s="28"/>
      <c r="H223" s="8"/>
      <c r="I223" s="18"/>
    </row>
    <row r="224" spans="1:9" ht="95.25" customHeight="1">
      <c r="A224" s="8"/>
      <c r="B224" s="43">
        <f>MAX($A$1:B223)+1</f>
        <v>42</v>
      </c>
      <c r="C224" s="110" t="s">
        <v>202</v>
      </c>
      <c r="D224" s="121"/>
      <c r="E224" s="45"/>
      <c r="F224" s="46"/>
      <c r="G224" s="17"/>
      <c r="H224" s="32"/>
    </row>
    <row r="225" spans="1:9" ht="31.5" customHeight="1">
      <c r="A225" s="8"/>
      <c r="B225" s="51"/>
      <c r="C225" s="116" t="s">
        <v>203</v>
      </c>
      <c r="D225" s="111"/>
      <c r="E225" s="45" t="s">
        <v>0</v>
      </c>
      <c r="F225" s="46">
        <v>2</v>
      </c>
      <c r="G225" s="17">
        <v>0</v>
      </c>
      <c r="H225" s="32">
        <f>F225*G225</f>
        <v>0</v>
      </c>
      <c r="I225" s="18"/>
    </row>
    <row r="226" spans="1:9" ht="14.25" customHeight="1">
      <c r="A226" s="8"/>
      <c r="B226" s="51"/>
      <c r="C226" s="8"/>
      <c r="D226" s="8"/>
      <c r="E226" s="8"/>
      <c r="F226" s="8"/>
      <c r="G226" s="28"/>
      <c r="H226" s="8"/>
      <c r="I226" s="18"/>
    </row>
    <row r="227" spans="1:9" ht="15.75" customHeight="1">
      <c r="A227" s="8"/>
      <c r="B227" s="43">
        <f>MAX($A$1:B225)+1</f>
        <v>43</v>
      </c>
      <c r="C227" s="110" t="s">
        <v>152</v>
      </c>
      <c r="D227" s="111"/>
      <c r="E227" s="45"/>
      <c r="F227" s="46"/>
      <c r="G227" s="17"/>
      <c r="H227" s="32"/>
    </row>
    <row r="228" spans="1:9" ht="69" customHeight="1">
      <c r="A228" s="8"/>
      <c r="B228" s="43" t="s">
        <v>275</v>
      </c>
      <c r="C228" s="112" t="s">
        <v>153</v>
      </c>
      <c r="D228" s="111"/>
      <c r="E228" s="45" t="s">
        <v>48</v>
      </c>
      <c r="F228" s="46">
        <v>85</v>
      </c>
      <c r="G228" s="17">
        <v>0</v>
      </c>
      <c r="H228" s="32">
        <f>F228*G228</f>
        <v>0</v>
      </c>
    </row>
    <row r="229" spans="1:9" ht="19.5" customHeight="1">
      <c r="A229" s="8"/>
      <c r="B229" s="43" t="s">
        <v>276</v>
      </c>
      <c r="C229" s="112" t="s">
        <v>218</v>
      </c>
      <c r="D229" s="111"/>
      <c r="E229" s="45" t="s">
        <v>87</v>
      </c>
      <c r="F229" s="46">
        <v>38</v>
      </c>
      <c r="G229" s="17">
        <v>0</v>
      </c>
      <c r="H229" s="32">
        <f>F229*G229</f>
        <v>0</v>
      </c>
    </row>
    <row r="230" spans="1:9" ht="14.25" customHeight="1">
      <c r="A230" s="8"/>
      <c r="B230" s="51"/>
      <c r="C230" s="8"/>
      <c r="D230" s="8"/>
      <c r="E230" s="8"/>
      <c r="F230" s="8"/>
      <c r="G230" s="28"/>
      <c r="H230" s="8"/>
      <c r="I230" s="18"/>
    </row>
    <row r="231" spans="1:9" ht="110.25" customHeight="1">
      <c r="A231" s="8"/>
      <c r="B231" s="43">
        <f>MAX($A$1:B230)+1</f>
        <v>44</v>
      </c>
      <c r="C231" s="110" t="s">
        <v>219</v>
      </c>
      <c r="D231" s="121"/>
      <c r="E231" s="45" t="s">
        <v>48</v>
      </c>
      <c r="F231" s="46">
        <v>37</v>
      </c>
      <c r="G231" s="17">
        <v>0</v>
      </c>
      <c r="H231" s="32">
        <f>F231*G231</f>
        <v>0</v>
      </c>
    </row>
    <row r="232" spans="1:9" ht="14.25" customHeight="1">
      <c r="A232" s="8"/>
      <c r="B232" s="51"/>
      <c r="C232" s="8"/>
      <c r="D232" s="8"/>
      <c r="E232" s="8"/>
      <c r="F232" s="8"/>
      <c r="G232" s="28"/>
      <c r="H232" s="8"/>
      <c r="I232" s="18"/>
    </row>
    <row r="233" spans="1:9" ht="16.5" customHeight="1" thickBot="1">
      <c r="A233" s="48"/>
      <c r="B233" s="48" t="s">
        <v>88</v>
      </c>
      <c r="C233" s="48" t="s">
        <v>178</v>
      </c>
      <c r="D233" s="48"/>
      <c r="E233" s="48"/>
      <c r="F233" s="48"/>
      <c r="G233" s="29"/>
      <c r="H233" s="36">
        <f>SUM(H220:H231)</f>
        <v>0</v>
      </c>
    </row>
    <row r="234" spans="1:9" ht="14.25" customHeight="1" thickTop="1">
      <c r="A234" s="8"/>
      <c r="B234" s="51"/>
      <c r="C234" s="8"/>
      <c r="D234" s="8"/>
      <c r="E234" s="8"/>
      <c r="F234" s="8"/>
      <c r="G234" s="28"/>
      <c r="H234" s="8"/>
      <c r="I234" s="18"/>
    </row>
    <row r="235" spans="1:9" ht="14.25" customHeight="1">
      <c r="A235" s="8"/>
      <c r="B235" s="51"/>
      <c r="C235" s="8"/>
      <c r="D235" s="8"/>
      <c r="E235" s="8"/>
      <c r="F235" s="8"/>
      <c r="G235" s="28"/>
      <c r="H235" s="8"/>
      <c r="I235" s="18"/>
    </row>
    <row r="236" spans="1:9">
      <c r="A236" s="35"/>
      <c r="B236" s="35" t="s">
        <v>104</v>
      </c>
      <c r="C236" s="35" t="s">
        <v>68</v>
      </c>
      <c r="D236" s="35"/>
      <c r="E236" s="35"/>
      <c r="F236" s="35"/>
      <c r="G236" s="27"/>
      <c r="H236" s="35"/>
    </row>
    <row r="237" spans="1:9" ht="14.25" customHeight="1">
      <c r="A237" s="8"/>
      <c r="B237" s="51"/>
      <c r="C237" s="8"/>
      <c r="D237" s="8"/>
      <c r="E237" s="8"/>
      <c r="F237" s="8"/>
      <c r="G237" s="28"/>
      <c r="H237" s="8"/>
      <c r="I237" s="18"/>
    </row>
    <row r="238" spans="1:9" ht="85.5" customHeight="1">
      <c r="A238" s="8"/>
      <c r="B238" s="43">
        <f>MAX($A$1:B236)+1</f>
        <v>45</v>
      </c>
      <c r="C238" s="123" t="s">
        <v>156</v>
      </c>
      <c r="D238" s="124"/>
      <c r="E238" s="45" t="s">
        <v>0</v>
      </c>
      <c r="F238" s="46">
        <v>100</v>
      </c>
      <c r="G238" s="17">
        <v>0</v>
      </c>
      <c r="H238" s="32">
        <f>F238*G238</f>
        <v>0</v>
      </c>
      <c r="I238" s="18"/>
    </row>
    <row r="239" spans="1:9" ht="60" customHeight="1">
      <c r="A239" s="8"/>
      <c r="B239" s="51"/>
      <c r="C239" s="125" t="s">
        <v>157</v>
      </c>
      <c r="D239" s="107"/>
      <c r="E239" s="45"/>
      <c r="F239" s="46"/>
      <c r="G239" s="17"/>
      <c r="H239" s="32"/>
      <c r="I239" s="18"/>
    </row>
    <row r="240" spans="1:9" ht="14.25" customHeight="1">
      <c r="A240" s="8"/>
      <c r="B240" s="51"/>
      <c r="C240" s="8"/>
      <c r="D240" s="8"/>
      <c r="E240" s="8"/>
      <c r="F240" s="8"/>
      <c r="G240" s="28"/>
      <c r="H240" s="8"/>
      <c r="I240" s="18"/>
    </row>
    <row r="241" spans="1:9" ht="18" customHeight="1">
      <c r="A241" s="8"/>
      <c r="B241" s="43">
        <f>MAX($A$1:B240)+1</f>
        <v>46</v>
      </c>
      <c r="C241" s="110" t="s">
        <v>106</v>
      </c>
      <c r="D241" s="111"/>
      <c r="E241" s="45" t="s">
        <v>0</v>
      </c>
      <c r="F241" s="46">
        <v>650</v>
      </c>
      <c r="G241" s="17">
        <v>0</v>
      </c>
      <c r="H241" s="32">
        <f>F241*G241</f>
        <v>0</v>
      </c>
    </row>
    <row r="242" spans="1:9">
      <c r="A242" s="8"/>
      <c r="B242" s="43"/>
      <c r="C242" s="10"/>
      <c r="D242" s="10"/>
      <c r="E242" s="45"/>
      <c r="F242" s="8"/>
      <c r="G242" s="28"/>
      <c r="H242" s="8"/>
    </row>
    <row r="243" spans="1:9" ht="16.5" customHeight="1" thickBot="1">
      <c r="A243" s="48"/>
      <c r="B243" s="48" t="s">
        <v>104</v>
      </c>
      <c r="C243" s="48" t="s">
        <v>74</v>
      </c>
      <c r="D243" s="48"/>
      <c r="E243" s="48"/>
      <c r="F243" s="48"/>
      <c r="G243" s="29"/>
      <c r="H243" s="36">
        <f>SUM(H238:H241)</f>
        <v>0</v>
      </c>
    </row>
    <row r="244" spans="1:9" ht="14.25" customHeight="1" thickTop="1">
      <c r="A244" s="8"/>
      <c r="B244" s="51"/>
      <c r="C244" s="8"/>
      <c r="D244" s="8"/>
      <c r="E244" s="8"/>
      <c r="F244" s="8"/>
      <c r="G244" s="28"/>
      <c r="H244" s="8"/>
      <c r="I244" s="18"/>
    </row>
    <row r="245" spans="1:9" ht="14.25" customHeight="1">
      <c r="A245" s="8"/>
      <c r="B245" s="51"/>
      <c r="C245" s="8"/>
      <c r="D245" s="8"/>
      <c r="E245" s="8"/>
      <c r="F245" s="8"/>
      <c r="G245" s="28"/>
      <c r="H245" s="8"/>
      <c r="I245" s="18"/>
    </row>
    <row r="246" spans="1:9">
      <c r="A246" s="35"/>
      <c r="B246" s="35" t="s">
        <v>105</v>
      </c>
      <c r="C246" s="35" t="s">
        <v>70</v>
      </c>
      <c r="D246" s="35"/>
      <c r="E246" s="35"/>
      <c r="F246" s="35"/>
      <c r="G246" s="27"/>
      <c r="H246" s="35"/>
    </row>
    <row r="247" spans="1:9" ht="14.25" customHeight="1">
      <c r="A247" s="8"/>
      <c r="B247" s="51"/>
      <c r="C247" s="8"/>
      <c r="D247" s="8"/>
      <c r="E247" s="8"/>
      <c r="F247" s="8"/>
      <c r="G247" s="28"/>
      <c r="H247" s="8"/>
      <c r="I247" s="18"/>
    </row>
    <row r="248" spans="1:9" ht="60" customHeight="1">
      <c r="A248" s="8"/>
      <c r="B248" s="43">
        <f>MAX($A$1:B247)+1</f>
        <v>47</v>
      </c>
      <c r="C248" s="112" t="s">
        <v>76</v>
      </c>
      <c r="D248" s="111"/>
      <c r="E248" s="8"/>
      <c r="F248" s="8"/>
      <c r="G248" s="28"/>
      <c r="H248" s="8"/>
    </row>
    <row r="249" spans="1:9">
      <c r="A249" s="8"/>
      <c r="B249" s="8"/>
      <c r="C249" s="110" t="s">
        <v>72</v>
      </c>
      <c r="D249" s="111"/>
      <c r="E249" s="45" t="s">
        <v>63</v>
      </c>
      <c r="F249" s="46">
        <v>50</v>
      </c>
      <c r="G249" s="17">
        <v>0</v>
      </c>
      <c r="H249" s="32">
        <f t="shared" ref="H249:H250" si="1">F249*G249</f>
        <v>0</v>
      </c>
    </row>
    <row r="250" spans="1:9">
      <c r="A250" s="8"/>
      <c r="B250" s="8"/>
      <c r="C250" s="110" t="s">
        <v>73</v>
      </c>
      <c r="D250" s="111"/>
      <c r="E250" s="45" t="s">
        <v>63</v>
      </c>
      <c r="F250" s="46">
        <v>30</v>
      </c>
      <c r="G250" s="17">
        <v>0</v>
      </c>
      <c r="H250" s="32">
        <f t="shared" si="1"/>
        <v>0</v>
      </c>
    </row>
    <row r="251" spans="1:9" ht="14.25" customHeight="1">
      <c r="A251" s="8"/>
      <c r="B251" s="51"/>
      <c r="C251" s="8"/>
      <c r="D251" s="8"/>
      <c r="E251" s="8"/>
      <c r="F251" s="8"/>
      <c r="G251" s="28"/>
      <c r="H251" s="8"/>
      <c r="I251" s="18"/>
    </row>
    <row r="252" spans="1:9" ht="16.5" customHeight="1" thickBot="1">
      <c r="A252" s="48"/>
      <c r="B252" s="48" t="s">
        <v>105</v>
      </c>
      <c r="C252" s="48" t="s">
        <v>71</v>
      </c>
      <c r="D252" s="48"/>
      <c r="E252" s="48"/>
      <c r="F252" s="48"/>
      <c r="G252" s="29"/>
      <c r="H252" s="36">
        <f>SUM(H249:H250)</f>
        <v>0</v>
      </c>
    </row>
    <row r="253" spans="1:9" ht="15.75" thickTop="1"/>
    <row r="259" spans="9:9">
      <c r="I259" s="18"/>
    </row>
    <row r="279" spans="9:9">
      <c r="I279" s="18"/>
    </row>
  </sheetData>
  <sheetProtection algorithmName="SHA-512" hashValue="lktXnQVFhtrpI3P1REgtwhZev02du+sF6q7VCvczEAPDkMe8b8J3H+1c79IH0MMiYPIu6fI/rNxtl2FhUJP9PQ==" saltValue="enYJW+EHHTiW8G1NF2plzg==" spinCount="100000" sheet="1" formatCells="0" formatColumns="0" formatRows="0" selectLockedCells="1"/>
  <protectedRanges>
    <protectedRange sqref="G255:H64985" name="Obseg5_11"/>
    <protectedRange sqref="H3 G19:H20 H5 G2:H2 G18 G3:G15" name="Obseg5"/>
    <protectedRange sqref="G21:H21" name="Obseg5_12_1"/>
    <protectedRange sqref="G253:H254 H156:H173 H36:H37 H77 H79 H91 H85 H110 H119 H251 H82 H24 H59:H61 H244:H247 H135 H123:H126 H185 H205 H182 H226 H140 H230 H131 H213 H211 H203 H94 H96 H98 H87 H240 H137:H138 H215:H219 H221 H197:H200 H234:H237 H223 H100:H108 H187 H189 H195 H154 H121 H63 H191 H232" name="Obseg5_15_1"/>
    <protectedRange sqref="G156:G173 G36:G37 G77 G79 G91 G85 G110 G119 G251 G82 G24 G59:G61 G244:G247 G135 G123:G126 G185 G205 G182 G226 G140 G230 G131 G213 G211 G203 G94 G96 G98 G87 G240 G137:G138 G215:G219 G221 G197:G200 G234:G237 G223 G100:G108 G187 G189 G195 G154 G121 G63 G191 G232" name="Obseg5_15_1_1"/>
    <protectedRange sqref="G1:H1" name="Obseg5_14_1_1"/>
    <protectedRange sqref="H18 H6:H15" name="Obseg5_3"/>
    <protectedRange sqref="G252 G99 G122 G155 G243 G33 G233 G196 G214" name="Obseg5_15_1_1_1_1"/>
    <protectedRange sqref="H252 H99 H122 H243 H155 H33 H233 H196 H214" name="Obseg5_15_1_5"/>
    <protectedRange sqref="H75" name="Obseg5_15_1_6_2_1"/>
    <protectedRange sqref="G75" name="Obseg5_15_1_1_3_2_1"/>
    <protectedRange sqref="H80" name="Obseg5_15_1_6_2_2"/>
    <protectedRange sqref="G80" name="Obseg5_15_1_1_3_2_2"/>
    <protectedRange sqref="H249:H250" name="Obseg5_15_1_6_4"/>
    <protectedRange sqref="G249:G250" name="Obseg5_15_1_1_3_4"/>
    <protectedRange sqref="H242" name="Obseg5_15_1_4"/>
    <protectedRange sqref="G242" name="Obseg5_15_1_1_4"/>
    <protectedRange sqref="H241 H220 H222 H201:H202 H204 H206 H208 H210 H186 H188 H174:H181 H183:H184 H190 H231 H238:H239 H192:H194 H212 H227:H229 H224:H225" name="Obseg5_15_1_6_4_7_2_1"/>
    <protectedRange sqref="G241 G220 G222 G201:G202 G204 G206 G208 G210 G186 G188 G174:G181 G183:G184 G190 G231 G238:G239 G192:G194 G212 G227:G229 G224:G225" name="Obseg5_15_1_1_3_4_7_2_1"/>
    <protectedRange sqref="H109 H113:H118 H129:H130 H132:H134 H139 H136 H141:H153" name="Obseg5_15_1_11"/>
    <protectedRange sqref="G109 G113:G118 G129:G130 G132:G134 G139 G136 G141:G153" name="Obseg5_15_1_1_8"/>
    <protectedRange sqref="H30 G26:H29 H32" name="Obseg5_15_1_7"/>
    <protectedRange sqref="G30 G32" name="Obseg5_15_1_1_5"/>
    <protectedRange sqref="H31" name="Obseg5_15_1_6_1"/>
    <protectedRange sqref="G31" name="Obseg5_15_1_1_3_1"/>
    <protectedRange sqref="H38:H58" name="Obseg5_15_1_8"/>
    <protectedRange sqref="G38:G58" name="Obseg5_15_1_1_6"/>
    <protectedRange sqref="H70 H67 H74 H65 H72" name="Obseg5_15_1_9"/>
    <protectedRange sqref="G70 G67 G74 G65 G72" name="Obseg5_15_1_1_7"/>
    <protectedRange sqref="H78 H68:H69 H76 H62 H64 H66 H81 H71 H73 H95 H97 H92:H93 H88:H90 H83:H84 H86" name="Obseg5_15_1_6_2"/>
    <protectedRange sqref="G78 G68:G69 G76 G62 G64 G66 G81 G71 G73 G95 G97 G92:G93 G88:G90 G83:G84 G86" name="Obseg5_15_1_1_3_2"/>
    <protectedRange sqref="H127:H128" name="Obseg5_15_1_6_4_7_3_1"/>
    <protectedRange sqref="G127:G128" name="Obseg5_15_1_1_3_4_7_3_1"/>
    <protectedRange sqref="H111:H112 H120" name="Obseg5_15_1_6_1_1"/>
    <protectedRange sqref="G111:G112 G120" name="Obseg5_15_1_1_3_1_1"/>
  </protectedRanges>
  <mergeCells count="124">
    <mergeCell ref="C68:D68"/>
    <mergeCell ref="C69:D69"/>
    <mergeCell ref="C190:D190"/>
    <mergeCell ref="C231:D231"/>
    <mergeCell ref="C160:D160"/>
    <mergeCell ref="C161:D161"/>
    <mergeCell ref="C162:D162"/>
    <mergeCell ref="C163:D163"/>
    <mergeCell ref="C164:D164"/>
    <mergeCell ref="C165:D165"/>
    <mergeCell ref="C166:D166"/>
    <mergeCell ref="C167:D167"/>
    <mergeCell ref="C168:D168"/>
    <mergeCell ref="C169:D169"/>
    <mergeCell ref="C170:D170"/>
    <mergeCell ref="C172:D172"/>
    <mergeCell ref="C194:D194"/>
    <mergeCell ref="C212:D212"/>
    <mergeCell ref="C229:D229"/>
    <mergeCell ref="C225:D225"/>
    <mergeCell ref="C228:D228"/>
    <mergeCell ref="C222:D222"/>
    <mergeCell ref="C202:D202"/>
    <mergeCell ref="C112:D112"/>
    <mergeCell ref="C192:D192"/>
    <mergeCell ref="C178:D178"/>
    <mergeCell ref="C238:D238"/>
    <mergeCell ref="C239:D239"/>
    <mergeCell ref="C248:D248"/>
    <mergeCell ref="C249:D249"/>
    <mergeCell ref="C250:D250"/>
    <mergeCell ref="C220:D220"/>
    <mergeCell ref="C224:D224"/>
    <mergeCell ref="C241:D241"/>
    <mergeCell ref="C227:D227"/>
    <mergeCell ref="C66:D66"/>
    <mergeCell ref="C52:D52"/>
    <mergeCell ref="C62:D62"/>
    <mergeCell ref="C210:D210"/>
    <mergeCell ref="C208:D208"/>
    <mergeCell ref="C176:D176"/>
    <mergeCell ref="C177:D177"/>
    <mergeCell ref="C201:D201"/>
    <mergeCell ref="C204:D204"/>
    <mergeCell ref="C206:D206"/>
    <mergeCell ref="C117:D117"/>
    <mergeCell ref="C132:D132"/>
    <mergeCell ref="C133:D133"/>
    <mergeCell ref="C137:D137"/>
    <mergeCell ref="C139:D139"/>
    <mergeCell ref="C136:D136"/>
    <mergeCell ref="C186:D186"/>
    <mergeCell ref="C120:D120"/>
    <mergeCell ref="C145:D145"/>
    <mergeCell ref="C134:D134"/>
    <mergeCell ref="C141:D141"/>
    <mergeCell ref="C142:D142"/>
    <mergeCell ref="C143:D143"/>
    <mergeCell ref="C144:D144"/>
    <mergeCell ref="C28:D28"/>
    <mergeCell ref="C29:D29"/>
    <mergeCell ref="C31:D31"/>
    <mergeCell ref="C40:D40"/>
    <mergeCell ref="C53:D53"/>
    <mergeCell ref="C54:D54"/>
    <mergeCell ref="C55:D55"/>
    <mergeCell ref="C47:D47"/>
    <mergeCell ref="C48:D48"/>
    <mergeCell ref="C49:D49"/>
    <mergeCell ref="C50:D50"/>
    <mergeCell ref="C51:D51"/>
    <mergeCell ref="C43:D43"/>
    <mergeCell ref="C44:D44"/>
    <mergeCell ref="C45:D45"/>
    <mergeCell ref="C46:D46"/>
    <mergeCell ref="C73:D73"/>
    <mergeCell ref="C75:D75"/>
    <mergeCell ref="C76:D76"/>
    <mergeCell ref="C64:D64"/>
    <mergeCell ref="C71:D71"/>
    <mergeCell ref="C41:D41"/>
    <mergeCell ref="C42:D42"/>
    <mergeCell ref="C107:D107"/>
    <mergeCell ref="C106:D106"/>
    <mergeCell ref="C92:D92"/>
    <mergeCell ref="C95:D95"/>
    <mergeCell ref="C78:D78"/>
    <mergeCell ref="C80:D80"/>
    <mergeCell ref="C83:D83"/>
    <mergeCell ref="C84:D84"/>
    <mergeCell ref="C81:D81"/>
    <mergeCell ref="C97:D97"/>
    <mergeCell ref="C86:D86"/>
    <mergeCell ref="C93:D93"/>
    <mergeCell ref="C90:D90"/>
    <mergeCell ref="C88:D88"/>
    <mergeCell ref="C56:D56"/>
    <mergeCell ref="C57:D57"/>
    <mergeCell ref="C58:D58"/>
    <mergeCell ref="C109:D109"/>
    <mergeCell ref="C111:D111"/>
    <mergeCell ref="C114:D114"/>
    <mergeCell ref="C115:D115"/>
    <mergeCell ref="C130:D130"/>
    <mergeCell ref="C127:D127"/>
    <mergeCell ref="C128:D128"/>
    <mergeCell ref="C129:D129"/>
    <mergeCell ref="C118:D118"/>
    <mergeCell ref="C174:D174"/>
    <mergeCell ref="C175:D175"/>
    <mergeCell ref="C183:D183"/>
    <mergeCell ref="C184:D184"/>
    <mergeCell ref="C188:D188"/>
    <mergeCell ref="C179:D179"/>
    <mergeCell ref="C180:D180"/>
    <mergeCell ref="C181:D181"/>
    <mergeCell ref="C146:D146"/>
    <mergeCell ref="C147:D147"/>
    <mergeCell ref="C148:D148"/>
    <mergeCell ref="C149:D149"/>
    <mergeCell ref="C150:D150"/>
    <mergeCell ref="C151:D151"/>
    <mergeCell ref="C152:D152"/>
    <mergeCell ref="C153:D153"/>
  </mergeCells>
  <pageMargins left="0.70866141732283472" right="0.35433070866141736" top="0.82677165354330717" bottom="0.74803149606299213" header="0.31496062992125984" footer="0.31496062992125984"/>
  <pageSetup paperSize="9" scale="87" fitToHeight="0" orientation="portrait" r:id="rId1"/>
  <headerFooter alignWithMargins="0">
    <oddHeader>&amp;Cenergetska sanacija fasade vrtec Tezno v Mariboru, enota Mehurčki</oddHeader>
    <oddFooter>&amp;CPOPIS GO DEL</oddFooter>
  </headerFooter>
  <rowBreaks count="9" manualBreakCount="9">
    <brk id="20" max="6" man="1"/>
    <brk id="34" max="6" man="1"/>
    <brk id="100" max="6" man="1"/>
    <brk id="140" max="7" man="1"/>
    <brk id="156" max="7" man="1"/>
    <brk id="173" max="7" man="1"/>
    <brk id="191" max="7" man="1"/>
    <brk id="215" max="16383" man="1"/>
    <brk id="234"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9AFA1-3922-439A-A1BD-004764524B68}">
  <sheetPr>
    <tabColor theme="2" tint="-9.9978637043366805E-2"/>
  </sheetPr>
  <dimension ref="A2:F62"/>
  <sheetViews>
    <sheetView view="pageBreakPreview" zoomScaleNormal="100" zoomScaleSheetLayoutView="100" workbookViewId="0">
      <selection activeCell="J21" sqref="J21"/>
    </sheetView>
  </sheetViews>
  <sheetFormatPr defaultRowHeight="15"/>
  <cols>
    <col min="1" max="1" width="9.140625" style="66"/>
    <col min="2" max="2" width="38.7109375" style="65" customWidth="1"/>
    <col min="3" max="4" width="9.140625" style="23"/>
    <col min="5" max="5" width="12.42578125" style="55" customWidth="1"/>
    <col min="6" max="6" width="14.5703125" style="59" customWidth="1"/>
    <col min="7" max="16384" width="9.140625" style="23"/>
  </cols>
  <sheetData>
    <row r="2" spans="1:6">
      <c r="A2" s="61" t="s">
        <v>227</v>
      </c>
      <c r="B2" s="62"/>
      <c r="C2" s="63"/>
      <c r="D2" s="63"/>
      <c r="E2" s="54"/>
      <c r="F2" s="58"/>
    </row>
    <row r="4" spans="1:6">
      <c r="A4" s="64" t="s">
        <v>228</v>
      </c>
    </row>
    <row r="6" spans="1:6">
      <c r="A6" s="66" t="s">
        <v>229</v>
      </c>
      <c r="B6" s="65" t="s">
        <v>230</v>
      </c>
      <c r="C6" s="23" t="s">
        <v>231</v>
      </c>
      <c r="D6" s="23" t="s">
        <v>232</v>
      </c>
      <c r="E6" s="55" t="s">
        <v>233</v>
      </c>
      <c r="F6" s="59" t="s">
        <v>234</v>
      </c>
    </row>
    <row r="8" spans="1:6">
      <c r="A8" s="67" t="s">
        <v>235</v>
      </c>
      <c r="B8" s="128" t="s">
        <v>236</v>
      </c>
      <c r="C8" s="23">
        <v>20</v>
      </c>
      <c r="D8" s="23" t="s">
        <v>87</v>
      </c>
      <c r="E8" s="56">
        <v>0</v>
      </c>
      <c r="F8" s="59">
        <f>E8*C8</f>
        <v>0</v>
      </c>
    </row>
    <row r="9" spans="1:6">
      <c r="B9" s="128"/>
    </row>
    <row r="10" spans="1:6">
      <c r="B10" s="128"/>
    </row>
    <row r="11" spans="1:6">
      <c r="B11" s="128"/>
    </row>
    <row r="13" spans="1:6">
      <c r="A13" s="67" t="s">
        <v>237</v>
      </c>
      <c r="B13" s="128" t="s">
        <v>238</v>
      </c>
      <c r="C13" s="23">
        <v>1</v>
      </c>
      <c r="D13" s="23" t="s">
        <v>239</v>
      </c>
      <c r="E13" s="55">
        <v>0</v>
      </c>
      <c r="F13" s="59">
        <f>E13*C13</f>
        <v>0</v>
      </c>
    </row>
    <row r="14" spans="1:6">
      <c r="B14" s="128"/>
    </row>
    <row r="15" spans="1:6">
      <c r="B15" s="128"/>
    </row>
    <row r="17" spans="1:6">
      <c r="A17" s="67" t="s">
        <v>240</v>
      </c>
      <c r="B17" s="128" t="s">
        <v>241</v>
      </c>
      <c r="C17" s="23">
        <v>20</v>
      </c>
      <c r="D17" s="23" t="s">
        <v>87</v>
      </c>
      <c r="E17" s="55">
        <v>0</v>
      </c>
      <c r="F17" s="59">
        <f>E17*C17</f>
        <v>0</v>
      </c>
    </row>
    <row r="18" spans="1:6">
      <c r="B18" s="128"/>
    </row>
    <row r="19" spans="1:6">
      <c r="B19" s="128"/>
    </row>
    <row r="20" spans="1:6">
      <c r="B20" s="128"/>
    </row>
    <row r="22" spans="1:6">
      <c r="A22" s="69" t="s">
        <v>242</v>
      </c>
    </row>
    <row r="24" spans="1:6">
      <c r="A24" s="67" t="s">
        <v>243</v>
      </c>
      <c r="B24" s="128" t="s">
        <v>244</v>
      </c>
      <c r="C24" s="23">
        <v>70</v>
      </c>
      <c r="D24" s="23" t="s">
        <v>245</v>
      </c>
      <c r="E24" s="55">
        <v>0</v>
      </c>
      <c r="F24" s="59">
        <f>E24*C24</f>
        <v>0</v>
      </c>
    </row>
    <row r="25" spans="1:6">
      <c r="B25" s="128"/>
    </row>
    <row r="26" spans="1:6">
      <c r="B26" s="128"/>
    </row>
    <row r="27" spans="1:6">
      <c r="B27" s="128"/>
    </row>
    <row r="29" spans="1:6">
      <c r="A29" s="67" t="s">
        <v>246</v>
      </c>
      <c r="B29" s="128" t="s">
        <v>247</v>
      </c>
      <c r="C29" s="23">
        <v>80</v>
      </c>
      <c r="D29" s="23" t="s">
        <v>87</v>
      </c>
      <c r="E29" s="55">
        <v>0</v>
      </c>
      <c r="F29" s="59">
        <f>E29*C29</f>
        <v>0</v>
      </c>
    </row>
    <row r="30" spans="1:6">
      <c r="B30" s="128"/>
    </row>
    <row r="31" spans="1:6">
      <c r="B31" s="128"/>
    </row>
    <row r="32" spans="1:6">
      <c r="B32" s="128"/>
    </row>
    <row r="33" spans="1:6">
      <c r="B33" s="128"/>
    </row>
    <row r="34" spans="1:6">
      <c r="B34" s="128"/>
    </row>
    <row r="36" spans="1:6">
      <c r="A36" s="67" t="s">
        <v>248</v>
      </c>
      <c r="B36" s="128" t="s">
        <v>249</v>
      </c>
      <c r="C36" s="23">
        <v>20</v>
      </c>
      <c r="D36" s="23" t="s">
        <v>87</v>
      </c>
      <c r="E36" s="55">
        <v>0</v>
      </c>
      <c r="F36" s="59">
        <f>E36*C36</f>
        <v>0</v>
      </c>
    </row>
    <row r="37" spans="1:6">
      <c r="B37" s="128"/>
    </row>
    <row r="38" spans="1:6">
      <c r="B38" s="128"/>
    </row>
    <row r="40" spans="1:6">
      <c r="A40" s="67" t="s">
        <v>250</v>
      </c>
      <c r="B40" s="128" t="s">
        <v>251</v>
      </c>
      <c r="C40" s="23">
        <v>20</v>
      </c>
      <c r="D40" s="23" t="s">
        <v>87</v>
      </c>
      <c r="E40" s="55">
        <v>0</v>
      </c>
      <c r="F40" s="59">
        <f>E40*C40</f>
        <v>0</v>
      </c>
    </row>
    <row r="41" spans="1:6">
      <c r="B41" s="128"/>
    </row>
    <row r="42" spans="1:6">
      <c r="B42" s="128"/>
    </row>
    <row r="44" spans="1:6">
      <c r="A44" s="67" t="s">
        <v>252</v>
      </c>
      <c r="B44" s="128" t="s">
        <v>253</v>
      </c>
      <c r="C44" s="23">
        <v>20</v>
      </c>
      <c r="D44" s="23" t="s">
        <v>87</v>
      </c>
      <c r="E44" s="55">
        <v>0</v>
      </c>
      <c r="F44" s="59">
        <f>E44*C44</f>
        <v>0</v>
      </c>
    </row>
    <row r="45" spans="1:6">
      <c r="B45" s="128"/>
    </row>
    <row r="46" spans="1:6">
      <c r="B46" s="128"/>
    </row>
    <row r="48" spans="1:6">
      <c r="A48" s="67" t="s">
        <v>254</v>
      </c>
      <c r="B48" s="128" t="s">
        <v>255</v>
      </c>
      <c r="C48" s="23">
        <v>40</v>
      </c>
      <c r="D48" s="23" t="s">
        <v>87</v>
      </c>
      <c r="E48" s="55">
        <v>0</v>
      </c>
      <c r="F48" s="59">
        <f>E48*C48</f>
        <v>0</v>
      </c>
    </row>
    <row r="49" spans="1:6">
      <c r="B49" s="128"/>
    </row>
    <row r="50" spans="1:6">
      <c r="B50" s="128"/>
    </row>
    <row r="51" spans="1:6">
      <c r="B51" s="128"/>
    </row>
    <row r="52" spans="1:6">
      <c r="B52" s="128"/>
    </row>
    <row r="53" spans="1:6">
      <c r="A53" s="69" t="s">
        <v>256</v>
      </c>
    </row>
    <row r="55" spans="1:6">
      <c r="A55" s="67" t="s">
        <v>257</v>
      </c>
      <c r="B55" s="128" t="s">
        <v>258</v>
      </c>
      <c r="C55" s="23">
        <v>1</v>
      </c>
      <c r="D55" s="23" t="s">
        <v>239</v>
      </c>
      <c r="E55" s="55">
        <v>0</v>
      </c>
      <c r="F55" s="59">
        <f>E55*C55</f>
        <v>0</v>
      </c>
    </row>
    <row r="56" spans="1:6">
      <c r="B56" s="128"/>
    </row>
    <row r="57" spans="1:6">
      <c r="B57" s="128"/>
    </row>
    <row r="58" spans="1:6">
      <c r="B58" s="128"/>
    </row>
    <row r="59" spans="1:6">
      <c r="B59" s="128"/>
    </row>
    <row r="60" spans="1:6">
      <c r="B60" s="128"/>
    </row>
    <row r="61" spans="1:6">
      <c r="B61" s="128"/>
    </row>
    <row r="62" spans="1:6">
      <c r="A62" s="70" t="s">
        <v>259</v>
      </c>
      <c r="B62" s="71"/>
      <c r="C62" s="72"/>
      <c r="D62" s="72"/>
      <c r="E62" s="57"/>
      <c r="F62" s="60">
        <f>SUM(F8:F55)</f>
        <v>0</v>
      </c>
    </row>
  </sheetData>
  <sheetProtection algorithmName="SHA-512" hashValue="EkQzTudG/Ia21jltKLvrnXCLZNwfxbPRsPi4q1Lgc7repE0OZUD9LcdD38CsVsa8ETjAPlCly3XEZV3b/c5h2w==" saltValue="lSrQNLc3tUmCY7mwoSkR8g==" spinCount="100000" sheet="1" objects="1" scenarios="1"/>
  <mergeCells count="10">
    <mergeCell ref="B40:B42"/>
    <mergeCell ref="B44:B46"/>
    <mergeCell ref="B48:B52"/>
    <mergeCell ref="B55:B61"/>
    <mergeCell ref="B8:B11"/>
    <mergeCell ref="B13:B15"/>
    <mergeCell ref="B17:B20"/>
    <mergeCell ref="B24:B27"/>
    <mergeCell ref="B29:B34"/>
    <mergeCell ref="B36:B3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6995C-1833-4E9E-AF0D-DC4BAC1B8197}">
  <sheetPr>
    <tabColor theme="3" tint="0.79998168889431442"/>
  </sheetPr>
  <dimension ref="A2:F71"/>
  <sheetViews>
    <sheetView tabSelected="1" view="pageBreakPreview" zoomScaleNormal="100" zoomScaleSheetLayoutView="100" workbookViewId="0">
      <selection activeCell="E9" sqref="E9"/>
    </sheetView>
  </sheetViews>
  <sheetFormatPr defaultRowHeight="15"/>
  <cols>
    <col min="1" max="1" width="9.140625" style="23"/>
    <col min="2" max="2" width="39.140625" style="65" customWidth="1"/>
    <col min="3" max="4" width="9.140625" style="23"/>
    <col min="5" max="5" width="12.42578125" style="55" customWidth="1"/>
    <col min="6" max="6" width="12.28515625" style="59" customWidth="1"/>
    <col min="7" max="16384" width="9.140625" style="23"/>
  </cols>
  <sheetData>
    <row r="2" spans="1:6">
      <c r="A2" s="77" t="s">
        <v>260</v>
      </c>
      <c r="B2" s="78"/>
      <c r="C2" s="79"/>
      <c r="D2" s="79"/>
      <c r="E2" s="73"/>
      <c r="F2" s="75"/>
    </row>
    <row r="4" spans="1:6">
      <c r="A4" s="69" t="s">
        <v>261</v>
      </c>
    </row>
    <row r="6" spans="1:6">
      <c r="A6" s="66" t="s">
        <v>229</v>
      </c>
      <c r="B6" s="65" t="s">
        <v>230</v>
      </c>
      <c r="C6" s="23" t="s">
        <v>231</v>
      </c>
      <c r="D6" s="23" t="s">
        <v>232</v>
      </c>
      <c r="E6" s="55" t="s">
        <v>233</v>
      </c>
      <c r="F6" s="59" t="s">
        <v>234</v>
      </c>
    </row>
    <row r="8" spans="1:6">
      <c r="A8" s="80" t="s">
        <v>235</v>
      </c>
      <c r="B8" s="128" t="s">
        <v>262</v>
      </c>
      <c r="C8" s="23">
        <v>1</v>
      </c>
      <c r="D8" s="23" t="s">
        <v>239</v>
      </c>
      <c r="E8" s="55">
        <v>0</v>
      </c>
      <c r="F8" s="59">
        <f>E8*C8</f>
        <v>0</v>
      </c>
    </row>
    <row r="9" spans="1:6">
      <c r="B9" s="128"/>
    </row>
    <row r="10" spans="1:6">
      <c r="B10" s="128"/>
    </row>
    <row r="11" spans="1:6">
      <c r="B11" s="128"/>
    </row>
    <row r="13" spans="1:6">
      <c r="A13" s="80" t="s">
        <v>237</v>
      </c>
      <c r="B13" s="128" t="s">
        <v>263</v>
      </c>
      <c r="C13" s="23">
        <v>1</v>
      </c>
      <c r="D13" s="23" t="s">
        <v>87</v>
      </c>
      <c r="E13" s="55">
        <v>0</v>
      </c>
      <c r="F13" s="59">
        <f>E13*C13</f>
        <v>0</v>
      </c>
    </row>
    <row r="14" spans="1:6">
      <c r="B14" s="128"/>
    </row>
    <row r="15" spans="1:6">
      <c r="B15" s="128"/>
    </row>
    <row r="16" spans="1:6">
      <c r="B16" s="128"/>
    </row>
    <row r="18" spans="1:6">
      <c r="A18" s="80" t="s">
        <v>240</v>
      </c>
      <c r="B18" s="128" t="s">
        <v>264</v>
      </c>
      <c r="C18" s="23">
        <v>1</v>
      </c>
      <c r="D18" s="23" t="s">
        <v>239</v>
      </c>
      <c r="E18" s="55">
        <v>0</v>
      </c>
      <c r="F18" s="59">
        <f>E18*C18</f>
        <v>0</v>
      </c>
    </row>
    <row r="19" spans="1:6">
      <c r="B19" s="128"/>
    </row>
    <row r="20" spans="1:6">
      <c r="B20" s="128"/>
    </row>
    <row r="21" spans="1:6">
      <c r="B21" s="128"/>
    </row>
    <row r="22" spans="1:6">
      <c r="B22" s="68"/>
    </row>
    <row r="23" spans="1:6">
      <c r="A23" s="69" t="s">
        <v>265</v>
      </c>
    </row>
    <row r="25" spans="1:6">
      <c r="A25" s="80" t="s">
        <v>243</v>
      </c>
      <c r="B25" s="128" t="s">
        <v>266</v>
      </c>
      <c r="C25" s="23">
        <v>1</v>
      </c>
      <c r="D25" s="23" t="s">
        <v>239</v>
      </c>
      <c r="E25" s="55">
        <v>0</v>
      </c>
      <c r="F25" s="59">
        <f>E25*C25</f>
        <v>0</v>
      </c>
    </row>
    <row r="26" spans="1:6">
      <c r="B26" s="128"/>
    </row>
    <row r="27" spans="1:6">
      <c r="B27" s="128"/>
    </row>
    <row r="28" spans="1:6">
      <c r="B28" s="128"/>
    </row>
    <row r="29" spans="1:6">
      <c r="B29" s="128"/>
    </row>
    <row r="30" spans="1:6">
      <c r="B30" s="128"/>
    </row>
    <row r="31" spans="1:6">
      <c r="B31" s="128"/>
    </row>
    <row r="33" spans="1:6">
      <c r="A33" s="80" t="s">
        <v>246</v>
      </c>
      <c r="B33" s="128" t="s">
        <v>267</v>
      </c>
      <c r="C33" s="23">
        <v>4</v>
      </c>
      <c r="D33" s="23" t="s">
        <v>87</v>
      </c>
      <c r="E33" s="55">
        <v>0</v>
      </c>
      <c r="F33" s="59">
        <f>E33*C33</f>
        <v>0</v>
      </c>
    </row>
    <row r="34" spans="1:6">
      <c r="B34" s="128"/>
    </row>
    <row r="35" spans="1:6">
      <c r="B35" s="128"/>
    </row>
    <row r="37" spans="1:6">
      <c r="A37" s="80" t="s">
        <v>248</v>
      </c>
      <c r="B37" s="128" t="s">
        <v>268</v>
      </c>
      <c r="C37" s="23">
        <v>6</v>
      </c>
      <c r="D37" s="23" t="s">
        <v>245</v>
      </c>
      <c r="E37" s="55">
        <v>0</v>
      </c>
      <c r="F37" s="59">
        <f>E37*C37</f>
        <v>0</v>
      </c>
    </row>
    <row r="38" spans="1:6">
      <c r="B38" s="128"/>
    </row>
    <row r="39" spans="1:6">
      <c r="B39" s="128"/>
    </row>
    <row r="40" spans="1:6">
      <c r="B40" s="128"/>
    </row>
    <row r="41" spans="1:6">
      <c r="B41" s="128"/>
    </row>
    <row r="43" spans="1:6">
      <c r="A43" s="80" t="s">
        <v>250</v>
      </c>
      <c r="B43" s="128" t="s">
        <v>269</v>
      </c>
      <c r="C43" s="23">
        <v>1</v>
      </c>
      <c r="D43" s="23" t="s">
        <v>87</v>
      </c>
      <c r="E43" s="55">
        <v>0</v>
      </c>
      <c r="F43" s="59">
        <f>E43*C43</f>
        <v>0</v>
      </c>
    </row>
    <row r="44" spans="1:6">
      <c r="B44" s="128"/>
    </row>
    <row r="45" spans="1:6">
      <c r="B45" s="128"/>
    </row>
    <row r="46" spans="1:6">
      <c r="B46" s="128"/>
    </row>
    <row r="47" spans="1:6">
      <c r="B47" s="128"/>
    </row>
    <row r="49" spans="1:6">
      <c r="A49" s="80" t="s">
        <v>252</v>
      </c>
      <c r="B49" s="128" t="s">
        <v>270</v>
      </c>
      <c r="C49" s="23">
        <v>1</v>
      </c>
      <c r="D49" s="23" t="s">
        <v>87</v>
      </c>
      <c r="E49" s="55">
        <v>0</v>
      </c>
      <c r="F49" s="59">
        <f>E49*C49</f>
        <v>0</v>
      </c>
    </row>
    <row r="50" spans="1:6">
      <c r="B50" s="128"/>
    </row>
    <row r="51" spans="1:6">
      <c r="B51" s="128"/>
    </row>
    <row r="52" spans="1:6">
      <c r="B52" s="128"/>
    </row>
    <row r="53" spans="1:6">
      <c r="B53" s="128"/>
    </row>
    <row r="55" spans="1:6">
      <c r="A55" s="80" t="s">
        <v>254</v>
      </c>
      <c r="B55" s="128" t="s">
        <v>271</v>
      </c>
      <c r="C55" s="23">
        <v>5</v>
      </c>
      <c r="D55" s="23" t="s">
        <v>245</v>
      </c>
      <c r="E55" s="55">
        <v>0</v>
      </c>
      <c r="F55" s="59">
        <f>E55*C55</f>
        <v>0</v>
      </c>
    </row>
    <row r="56" spans="1:6">
      <c r="B56" s="128"/>
    </row>
    <row r="57" spans="1:6">
      <c r="B57" s="128"/>
    </row>
    <row r="58" spans="1:6">
      <c r="B58" s="128"/>
    </row>
    <row r="59" spans="1:6">
      <c r="B59" s="128"/>
    </row>
    <row r="60" spans="1:6">
      <c r="A60" s="69" t="s">
        <v>272</v>
      </c>
    </row>
    <row r="62" spans="1:6">
      <c r="A62" s="80" t="s">
        <v>257</v>
      </c>
      <c r="B62" s="128" t="s">
        <v>273</v>
      </c>
      <c r="C62" s="23">
        <v>1</v>
      </c>
      <c r="D62" s="23" t="s">
        <v>239</v>
      </c>
      <c r="E62" s="55">
        <v>0</v>
      </c>
      <c r="F62" s="59">
        <f>E62*C62</f>
        <v>0</v>
      </c>
    </row>
    <row r="63" spans="1:6">
      <c r="B63" s="128"/>
    </row>
    <row r="64" spans="1:6">
      <c r="B64" s="128"/>
    </row>
    <row r="65" spans="1:6">
      <c r="B65" s="128"/>
    </row>
    <row r="66" spans="1:6">
      <c r="B66" s="128"/>
    </row>
    <row r="67" spans="1:6">
      <c r="B67" s="128"/>
    </row>
    <row r="68" spans="1:6">
      <c r="B68" s="128"/>
    </row>
    <row r="69" spans="1:6">
      <c r="B69" s="128"/>
    </row>
    <row r="71" spans="1:6">
      <c r="A71" s="81" t="s">
        <v>259</v>
      </c>
      <c r="B71" s="82"/>
      <c r="C71" s="83"/>
      <c r="D71" s="83"/>
      <c r="E71" s="74"/>
      <c r="F71" s="76">
        <f>SUM(F8:F62)</f>
        <v>0</v>
      </c>
    </row>
  </sheetData>
  <sheetProtection algorithmName="SHA-512" hashValue="PnxgBgmRFykD8OWl3AH/zcL8Ruc4cLofmTib6zKQIh1c50vBB9ldiDjVkjIj4OHdg5YXGm3giLqaqh5ZRruzqA==" saltValue="jkMSVKw1Y6FmZEDpK05UXg==" spinCount="100000" sheet="1" objects="1" scenarios="1"/>
  <mergeCells count="10">
    <mergeCell ref="B43:B47"/>
    <mergeCell ref="B49:B53"/>
    <mergeCell ref="B55:B59"/>
    <mergeCell ref="B62:B69"/>
    <mergeCell ref="B8:B11"/>
    <mergeCell ref="B13:B16"/>
    <mergeCell ref="B18:B21"/>
    <mergeCell ref="B25:B31"/>
    <mergeCell ref="B33:B35"/>
    <mergeCell ref="B37:B4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7</vt:i4>
      </vt:variant>
    </vt:vector>
  </HeadingPairs>
  <TitlesOfParts>
    <vt:vector size="13" baseType="lpstr">
      <vt:lpstr>NASLOVNICA </vt:lpstr>
      <vt:lpstr>SKUPNA REKAPITULACIJA </vt:lpstr>
      <vt:lpstr>OPOMBE</vt:lpstr>
      <vt:lpstr>GRADBENO OBRTNIŠKA DELA</vt:lpstr>
      <vt:lpstr>Strelovodna zaščita</vt:lpstr>
      <vt:lpstr>Fotovoltaika</vt:lpstr>
      <vt:lpstr>'GRADBENO OBRTNIŠKA DELA'!Področje_tiskanja</vt:lpstr>
      <vt:lpstr>'NASLOVNICA '!Področje_tiskanja</vt:lpstr>
      <vt:lpstr>OPOMBE!Področje_tiskanja</vt:lpstr>
      <vt:lpstr>'SKUPNA REKAPITULACIJA '!Področje_tiskanja</vt:lpstr>
      <vt:lpstr>'GRADBENO OBRTNIŠKA DELA'!Print_Area</vt:lpstr>
      <vt:lpstr>'SKUPNA REKAPITULACIJA '!Print_Area</vt:lpstr>
      <vt:lpstr>'GRADBENO OBRTNIŠKA DELA'!Tiskanje_naslovov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Dejan KOREN</cp:lastModifiedBy>
  <cp:lastPrinted>2026-06-22T14:00:23Z</cp:lastPrinted>
  <dcterms:created xsi:type="dcterms:W3CDTF">2014-02-18T08:25:03Z</dcterms:created>
  <dcterms:modified xsi:type="dcterms:W3CDTF">2026-07-31T07:24:09Z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0x010100C6A47D17D48E6344990759E4325D133D</vt:lpwstr>
  </property>
  <property fmtid="{D5CDD505-2E9C-101B-9397-08002B2CF9AE}" pid="3" name="_dlc_DocIdItemGuid">
    <vt:lpwstr>b8582431-f2f9-4c70-960e-1a6b3cce6ee4</vt:lpwstr>
  </property>
  <property fmtid="{D5CDD505-2E9C-101B-9397-08002B2CF9AE}" pid="4" name="PublishingExpirationDate">
    <vt:lpwstr/>
  </property>
  <property fmtid="{D5CDD505-2E9C-101B-9397-08002B2CF9AE}" pid="5" name="PublishingStartDate">
    <vt:lpwstr/>
  </property>
  <property fmtid="{D5CDD505-2E9C-101B-9397-08002B2CF9AE}" pid="6" name="_dlc_DocId">
    <vt:lpwstr>K67AKCNZ6W6Y-444-48</vt:lpwstr>
  </property>
  <property fmtid="{D5CDD505-2E9C-101B-9397-08002B2CF9AE}" pid="7" name="_dlc_DocIdUrl">
    <vt:lpwstr>http://www.um.si/univerza/dokumentni-center/javna-narocila/_layouts/15/DocIdRedir.aspx?ID=K67AKCNZ6W6Y-444-48, K67AKCNZ6W6Y-444-48</vt:lpwstr>
  </property>
</Properties>
</file>